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19" firstSheet="1" activeTab="1"/>
  </bookViews>
  <sheets>
    <sheet name="工程量计算式" sheetId="1" state="hidden" r:id="rId1"/>
    <sheet name="4楼办公改造" sheetId="2" r:id="rId2"/>
  </sheets>
  <definedNames>
    <definedName name="_xlnm._FilterDatabase" localSheetId="0" hidden="1">工程量计算式!$A$1:$H$284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<sst xmlns="http://schemas.openxmlformats.org/spreadsheetml/2006/main" count="954" uniqueCount="589">
  <si>
    <t>序号</t>
  </si>
  <si>
    <t>工程名称</t>
  </si>
  <si>
    <t>工程量</t>
  </si>
  <si>
    <t>构件数量</t>
  </si>
  <si>
    <t>计算式</t>
  </si>
  <si>
    <t>房号</t>
  </si>
  <si>
    <t>一、</t>
  </si>
  <si>
    <t>基建部份</t>
  </si>
  <si>
    <t>砌筑工程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</si>
  <si>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.1</t>
    </r>
  </si>
  <si>
    <t>P01新建双面单层石膏板隔墙</t>
  </si>
  <si>
    <r>
      <rPr>
        <sz val="10"/>
        <rFont val="宋体"/>
        <charset val="134"/>
      </rPr>
      <t>m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</si>
  <si>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.2</t>
    </r>
  </si>
  <si>
    <t>P02新建双面双层石膏板隔墙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</si>
  <si>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.3</t>
    </r>
  </si>
  <si>
    <t>P03新建陶粒砖隔墙，一面瓷砖一面乳胶漆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</si>
  <si>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.7+1.36+4.65+5.45+0.625*3.95+9.17+6.45+3.45+11+7.64+3.45+11+7.64+7.8+11.35+8.51+7.41+8.47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</si>
  <si>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.4</t>
    </r>
  </si>
  <si>
    <t>P04新建单面双层水泥压力板+单层双层石膏板</t>
  </si>
  <si>
    <r>
      <rPr>
        <sz val="10"/>
        <rFont val="宋体"/>
        <charset val="134"/>
      </rPr>
      <t>5</t>
    </r>
    <r>
      <rPr>
        <sz val="10"/>
        <rFont val="宋体"/>
        <charset val="134"/>
      </rPr>
      <t>.22+1+3.3+1+6.3+8.2+17.32+8.2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</si>
  <si>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.5</t>
    </r>
  </si>
  <si>
    <t>P05新建木纹防火板墙+单面双层石膏板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</si>
  <si>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6.56+2.98+1.95+14.46+4.1+7.96+1.63+4.2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</si>
  <si>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.6</t>
    </r>
  </si>
  <si>
    <t>P06全高玻璃隔墙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</si>
  <si>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.8*2.4+2.53*2.65*2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</si>
  <si>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.7</t>
    </r>
  </si>
  <si>
    <t>P07半高玻璃隔墙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</si>
  <si>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.8</t>
    </r>
  </si>
  <si>
    <t>P08新建半高单层石膏板隔墙+玻璃</t>
  </si>
  <si>
    <t>m</t>
  </si>
  <si>
    <r>
      <rPr>
        <sz val="10"/>
        <rFont val="宋体"/>
        <charset val="134"/>
      </rPr>
      <t>(</t>
    </r>
    <r>
      <rPr>
        <sz val="10"/>
        <rFont val="宋体"/>
        <charset val="134"/>
      </rPr>
      <t>5</t>
    </r>
    <r>
      <rPr>
        <sz val="10"/>
        <rFont val="宋体"/>
        <charset val="134"/>
      </rPr>
      <t>.56+8.7+4.65+9.9+11.5+5+8.2+10.2+9.27)/3.95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</si>
  <si>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.9</t>
    </r>
  </si>
  <si>
    <t>P09新建单面双层石膏板隔墙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</si>
  <si>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.96+1.5+2.96+11+3.31+2.88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</si>
  <si>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.10</t>
    </r>
  </si>
  <si>
    <t>P10陶粒砖隔墙（悬挂马桶）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</si>
  <si>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.16+3.4*2+7.37+7.5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</si>
  <si>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.11</t>
    </r>
  </si>
  <si>
    <t>P11新建陶粒砖隔墙，双面瓷砖</t>
  </si>
  <si>
    <r>
      <rPr>
        <sz val="10"/>
        <rFont val="宋体"/>
        <charset val="134"/>
      </rPr>
      <t>9</t>
    </r>
    <r>
      <rPr>
        <sz val="10"/>
        <rFont val="宋体"/>
        <charset val="134"/>
      </rPr>
      <t>.32+2.11+8.47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</si>
  <si>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.12</t>
    </r>
  </si>
  <si>
    <t>P12新建双面双层石膏板隔墙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</si>
  <si>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1.3+2.91+25.95+20.4+8.47+9.09+9.09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</si>
  <si>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.13</t>
    </r>
  </si>
  <si>
    <t>P13新建陶粒砖隔墙，一面瓷砖一面乳胶漆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</si>
  <si>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1.35+9.6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</si>
  <si>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.14</t>
    </r>
  </si>
  <si>
    <t>P14全高玻璃隔墙</t>
  </si>
  <si>
    <t>楼地面工程</t>
  </si>
  <si>
    <t>水泥砂浆楼地面</t>
  </si>
  <si>
    <t>VF01塑胶地面</t>
  </si>
  <si>
    <t>VF01塑胶地面上反100mm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</si>
  <si>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6.32+3</t>
    </r>
  </si>
  <si>
    <t>防水工程</t>
  </si>
  <si>
    <t>卫生间防水</t>
  </si>
  <si>
    <t>m2</t>
  </si>
  <si>
    <t>二、</t>
  </si>
  <si>
    <t>房间天棚墙面</t>
  </si>
  <si>
    <t>1</t>
  </si>
  <si>
    <t>院长办公室</t>
  </si>
  <si>
    <t>01</t>
  </si>
  <si>
    <t>2</t>
  </si>
  <si>
    <t>天棚工程</t>
  </si>
  <si>
    <t>3</t>
  </si>
  <si>
    <t>双层石膏板吊顶CL01</t>
  </si>
  <si>
    <t>4</t>
  </si>
  <si>
    <t>窗帘盒200*200mm</t>
  </si>
  <si>
    <t>5</t>
  </si>
  <si>
    <t>出风口150mm</t>
  </si>
  <si>
    <t>6</t>
  </si>
  <si>
    <t>墙面PT06</t>
  </si>
  <si>
    <t>4.37+4.71+8.84+0.6+0.63+4.43</t>
  </si>
  <si>
    <t>7</t>
  </si>
  <si>
    <t>墙面PT01</t>
  </si>
  <si>
    <t>1.755+1.531+2.6</t>
  </si>
  <si>
    <t>8</t>
  </si>
  <si>
    <t>办公室</t>
  </si>
  <si>
    <t>02</t>
  </si>
  <si>
    <t>9</t>
  </si>
  <si>
    <t>10</t>
  </si>
  <si>
    <t>11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</si>
  <si>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.45+1.42</t>
    </r>
  </si>
  <si>
    <t>12</t>
  </si>
  <si>
    <t>8.86+0.823+1.53+3.62+7.34++6.64</t>
  </si>
  <si>
    <t>13</t>
  </si>
  <si>
    <t>办公桌600*750</t>
  </si>
  <si>
    <t>IE05</t>
  </si>
  <si>
    <t>14</t>
  </si>
  <si>
    <t>吊柜（暗藏灯带）</t>
  </si>
  <si>
    <t>15</t>
  </si>
  <si>
    <t>财务室</t>
  </si>
  <si>
    <t>03</t>
  </si>
  <si>
    <t>16</t>
  </si>
  <si>
    <t>17</t>
  </si>
  <si>
    <t>18</t>
  </si>
  <si>
    <t>19</t>
  </si>
  <si>
    <t>白色乳胶漆</t>
  </si>
  <si>
    <t>7.34+3.6+1.53+0.6+8.89+6.65</t>
  </si>
  <si>
    <t>20</t>
  </si>
  <si>
    <t>淋浴室</t>
  </si>
  <si>
    <t>04</t>
  </si>
  <si>
    <t>21</t>
  </si>
  <si>
    <r>
      <rPr>
        <sz val="10"/>
        <rFont val="宋体"/>
        <charset val="134"/>
      </rPr>
      <t>防水石膏板吊顶C</t>
    </r>
    <r>
      <rPr>
        <sz val="10"/>
        <rFont val="宋体"/>
        <charset val="134"/>
      </rPr>
      <t>L03</t>
    </r>
  </si>
  <si>
    <t>22</t>
  </si>
  <si>
    <r>
      <rPr>
        <sz val="10"/>
        <rFont val="宋体"/>
        <charset val="134"/>
      </rPr>
      <t>白色乳胶漆P</t>
    </r>
    <r>
      <rPr>
        <sz val="10"/>
        <rFont val="宋体"/>
        <charset val="134"/>
      </rPr>
      <t>T01</t>
    </r>
  </si>
  <si>
    <t>4.61+1.4+1.12+3.25+2.3</t>
  </si>
  <si>
    <t>23</t>
  </si>
  <si>
    <t>窗帘及窗帘盒</t>
  </si>
  <si>
    <t>高2.65</t>
  </si>
  <si>
    <t>24</t>
  </si>
  <si>
    <t>防水</t>
  </si>
  <si>
    <t>25</t>
  </si>
  <si>
    <t>员工办公室</t>
  </si>
  <si>
    <t>05</t>
  </si>
  <si>
    <t>26</t>
  </si>
  <si>
    <t>27</t>
  </si>
  <si>
    <t>28</t>
  </si>
  <si>
    <t>PT01</t>
  </si>
  <si>
    <t>4.41+4.43+3+18.66+4.799+0.93+1.53+6.89+1.53+2.73+1.27+1.3+1.53+2.91+3.17-2.09*0.84-0.4*2.65-2.2*1.1</t>
  </si>
  <si>
    <t>29</t>
  </si>
  <si>
    <t>洗手台600*850</t>
  </si>
  <si>
    <t>人造石台面，外白色防火板内深灰色刨花板</t>
  </si>
  <si>
    <t>30</t>
  </si>
  <si>
    <t>镜子</t>
  </si>
  <si>
    <t>0.84*1.2</t>
  </si>
  <si>
    <t>31</t>
  </si>
  <si>
    <t>现场制作木质柜600*2200</t>
  </si>
  <si>
    <t>0.6+1.1</t>
  </si>
  <si>
    <t>饮水机及柜</t>
  </si>
  <si>
    <t>32</t>
  </si>
  <si>
    <t>配电室</t>
  </si>
  <si>
    <t>07</t>
  </si>
  <si>
    <t>33</t>
  </si>
  <si>
    <r>
      <rPr>
        <sz val="10"/>
        <rFont val="宋体"/>
        <charset val="134"/>
      </rPr>
      <t>矿棉吸音天花C</t>
    </r>
    <r>
      <rPr>
        <sz val="10"/>
        <rFont val="宋体"/>
        <charset val="134"/>
      </rPr>
      <t>L02A</t>
    </r>
  </si>
  <si>
    <t>34</t>
  </si>
  <si>
    <t>35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</si>
  <si>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T01乳胶漆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</si>
  <si>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.437+8.415+1.187+9.04+1.657*2+4.437</t>
    </r>
  </si>
  <si>
    <t>36</t>
  </si>
  <si>
    <t>洽谈室一</t>
  </si>
  <si>
    <t>37</t>
  </si>
  <si>
    <t>38</t>
  </si>
  <si>
    <t>39</t>
  </si>
  <si>
    <t>出风口200mm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</si>
  <si>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.88*2</t>
    </r>
  </si>
  <si>
    <t>40</t>
  </si>
  <si>
    <t>墙柱面工程</t>
  </si>
  <si>
    <t>41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</si>
  <si>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T04乳胶漆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</si>
  <si>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.55*0.02*3*1.05+3.08*2.55+0.3+3.08*2.55+0.3</t>
    </r>
  </si>
  <si>
    <t>42</t>
  </si>
  <si>
    <t>2.35*2.55-2.55*0.02*3*1.05+1.85*2.75</t>
  </si>
  <si>
    <t>43</t>
  </si>
  <si>
    <t>墙面灯带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</si>
  <si>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.55*2</t>
    </r>
  </si>
  <si>
    <t>44</t>
  </si>
  <si>
    <t>天棚灯带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</si>
  <si>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.19*4</t>
    </r>
  </si>
  <si>
    <t>45</t>
  </si>
  <si>
    <t>洽谈室二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</si>
  <si>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</si>
  <si>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</si>
  <si>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</si>
  <si>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</si>
  <si>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</si>
  <si>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</si>
  <si>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</si>
  <si>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</si>
  <si>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</si>
  <si>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诊室一（标准诊室B）</t>
  </si>
  <si>
    <r>
      <rPr>
        <sz val="10"/>
        <rFont val="宋体"/>
        <charset val="134"/>
      </rPr>
      <t>13</t>
    </r>
    <r>
      <rPr>
        <sz val="10"/>
        <rFont val="宋体"/>
        <charset val="134"/>
      </rPr>
      <t>/27/28</t>
    </r>
  </si>
  <si>
    <t>55</t>
  </si>
  <si>
    <t>56</t>
  </si>
  <si>
    <t>矿棉吸音天花CL02b</t>
  </si>
  <si>
    <t>57</t>
  </si>
  <si>
    <t>出风口350*350</t>
  </si>
  <si>
    <t>个</t>
  </si>
  <si>
    <t>58</t>
  </si>
  <si>
    <t>回风口500*500</t>
  </si>
  <si>
    <t>59</t>
  </si>
  <si>
    <r>
      <rPr>
        <sz val="10"/>
        <rFont val="宋体"/>
        <charset val="134"/>
      </rPr>
      <t>墙面P</t>
    </r>
    <r>
      <rPr>
        <sz val="10"/>
        <rFont val="宋体"/>
        <charset val="134"/>
      </rPr>
      <t>T06</t>
    </r>
  </si>
  <si>
    <t>1.2*2.5+0.02*2.6*2</t>
  </si>
  <si>
    <t>60</t>
  </si>
  <si>
    <t>墙面PT05</t>
  </si>
  <si>
    <r>
      <rPr>
        <sz val="10"/>
        <rFont val="宋体"/>
        <charset val="134"/>
      </rPr>
      <t>（0.4+0.34+0.31+0.75</t>
    </r>
    <r>
      <rPr>
        <sz val="10"/>
        <rFont val="宋体"/>
        <charset val="134"/>
      </rPr>
      <t>）</t>
    </r>
    <r>
      <rPr>
        <sz val="10"/>
        <rFont val="宋体"/>
        <charset val="134"/>
      </rPr>
      <t>*2.55+(2+0.95+1.15)*2.6-1.15*2.3-0.68*1.2</t>
    </r>
  </si>
  <si>
    <t>61</t>
  </si>
  <si>
    <t>悬挂式橱柜PL02（0.6*0.68）</t>
  </si>
  <si>
    <t>M</t>
  </si>
  <si>
    <t>62</t>
  </si>
  <si>
    <r>
      <rPr>
        <sz val="10"/>
        <rFont val="宋体"/>
        <charset val="134"/>
      </rPr>
      <t>（2.16+0.6+0.24</t>
    </r>
    <r>
      <rPr>
        <sz val="10"/>
        <rFont val="宋体"/>
        <charset val="134"/>
      </rPr>
      <t>）</t>
    </r>
    <r>
      <rPr>
        <sz val="10"/>
        <rFont val="宋体"/>
        <charset val="134"/>
      </rPr>
      <t>*2.6+（1.2+0.8+0.34+1.76）*2.6</t>
    </r>
  </si>
  <si>
    <t>63</t>
  </si>
  <si>
    <t>64</t>
  </si>
  <si>
    <t>洗手台600*850（白色防火板；人造石台面）</t>
  </si>
  <si>
    <t>65</t>
  </si>
  <si>
    <t>玻璃镜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</si>
  <si>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.8*0.68</t>
    </r>
  </si>
  <si>
    <t>66</t>
  </si>
  <si>
    <t>医用隔帘</t>
  </si>
  <si>
    <t>67</t>
  </si>
  <si>
    <t>标准卫生间B</t>
  </si>
  <si>
    <t>68</t>
  </si>
  <si>
    <t>天棚</t>
  </si>
  <si>
    <t>69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</si>
  <si>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.31+0.25+0.24</t>
    </r>
  </si>
  <si>
    <t>70</t>
  </si>
  <si>
    <t>71</t>
  </si>
  <si>
    <t>CLS03(灯带另计)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</si>
  <si>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.75*1.8</t>
    </r>
  </si>
  <si>
    <t>72</t>
  </si>
  <si>
    <t>地面</t>
  </si>
  <si>
    <t>73</t>
  </si>
  <si>
    <t>地面CT01 300*300</t>
  </si>
  <si>
    <t>74</t>
  </si>
  <si>
    <t>卫生间地面防水</t>
  </si>
  <si>
    <t>2.75*1.8</t>
  </si>
  <si>
    <t>75</t>
  </si>
  <si>
    <t>墙面</t>
  </si>
  <si>
    <t>76</t>
  </si>
  <si>
    <t>悬挂人造石台面150mm</t>
  </si>
  <si>
    <r>
      <rPr>
        <sz val="10"/>
        <rFont val="宋体"/>
        <charset val="134"/>
      </rPr>
      <t>（0</t>
    </r>
    <r>
      <rPr>
        <sz val="10"/>
        <rFont val="宋体"/>
        <charset val="134"/>
      </rPr>
      <t>.22+0.3+0.18</t>
    </r>
    <r>
      <rPr>
        <sz val="10"/>
        <rFont val="宋体"/>
        <charset val="134"/>
      </rPr>
      <t>）</t>
    </r>
    <r>
      <rPr>
        <sz val="10"/>
        <rFont val="宋体"/>
        <charset val="134"/>
      </rPr>
      <t>*0.15</t>
    </r>
  </si>
  <si>
    <t>77</t>
  </si>
  <si>
    <r>
      <rPr>
        <sz val="10"/>
        <rFont val="宋体"/>
        <charset val="134"/>
      </rPr>
      <t>墙面湿贴瓷砖C</t>
    </r>
    <r>
      <rPr>
        <sz val="10"/>
        <rFont val="宋体"/>
        <charset val="134"/>
      </rPr>
      <t>T02</t>
    </r>
  </si>
  <si>
    <r>
      <rPr>
        <sz val="10"/>
        <rFont val="宋体"/>
        <charset val="134"/>
      </rPr>
      <t>（0.22+0.3+0.18</t>
    </r>
    <r>
      <rPr>
        <sz val="10"/>
        <rFont val="宋体"/>
        <charset val="134"/>
      </rPr>
      <t>）</t>
    </r>
    <r>
      <rPr>
        <sz val="10"/>
        <rFont val="宋体"/>
        <charset val="134"/>
      </rPr>
      <t>*2.4+0.45*1.93+1.8*2.5+2.75*2.4+0.1*2.4+0.7*2.4</t>
    </r>
  </si>
  <si>
    <t>78</t>
  </si>
  <si>
    <t>玻璃镜柜600*160mm（暗藏灯带）</t>
  </si>
  <si>
    <t>79</t>
  </si>
  <si>
    <t>背漆玻璃GL04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</si>
  <si>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.93*0.3+1.93*0.65</t>
    </r>
  </si>
  <si>
    <t>80</t>
  </si>
  <si>
    <t>悬挂式洗手台0.55*0.4（人造石台面，木纹防火板）</t>
  </si>
  <si>
    <t>81</t>
  </si>
  <si>
    <t>墙面防水</t>
  </si>
  <si>
    <t>82</t>
  </si>
  <si>
    <t>消毒供应室</t>
  </si>
  <si>
    <t>83</t>
  </si>
  <si>
    <t>84</t>
  </si>
  <si>
    <t>85</t>
  </si>
  <si>
    <t>86</t>
  </si>
  <si>
    <t>87</t>
  </si>
  <si>
    <t>墙面PT01(未标注)</t>
  </si>
  <si>
    <t>4.94+3.16+2.42+3.23+5+11.47</t>
  </si>
  <si>
    <t>88</t>
  </si>
  <si>
    <t>实验室</t>
  </si>
  <si>
    <t>89</t>
  </si>
  <si>
    <t>90</t>
  </si>
  <si>
    <t>91</t>
  </si>
  <si>
    <t>92</t>
  </si>
  <si>
    <r>
      <rPr>
        <sz val="10"/>
        <rFont val="宋体"/>
        <charset val="134"/>
      </rPr>
      <t>墙面I</t>
    </r>
    <r>
      <rPr>
        <sz val="10"/>
        <rFont val="宋体"/>
        <charset val="134"/>
      </rPr>
      <t>E-06-1</t>
    </r>
  </si>
  <si>
    <t>93</t>
  </si>
  <si>
    <t>1.2*（5.46+0.7+0.7+1.6+0.45）+0.2*2.6+3.6*2.6-1.2*1.4+8.6*2.6+1.2*3.15+3.6*2.6</t>
  </si>
  <si>
    <t>94</t>
  </si>
  <si>
    <t>GL04</t>
  </si>
  <si>
    <t>0.6*（5.46+0.7+0.7+1.6+0.46）+0.6*1.2+0.6*3.115</t>
  </si>
  <si>
    <t>95</t>
  </si>
  <si>
    <t>办公台面（500*800木纹防火板人造石台面）</t>
  </si>
  <si>
    <r>
      <rPr>
        <sz val="10"/>
        <rFont val="宋体"/>
        <charset val="134"/>
      </rPr>
      <t>7.3</t>
    </r>
    <r>
      <rPr>
        <sz val="10"/>
        <rFont val="宋体"/>
        <charset val="134"/>
      </rPr>
      <t>+3.7</t>
    </r>
  </si>
  <si>
    <t>96</t>
  </si>
  <si>
    <t>办公台面（700*800白色防火板人造石台面）</t>
  </si>
  <si>
    <t>97</t>
  </si>
  <si>
    <t>GL01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</si>
  <si>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.6*2.6</t>
    </r>
  </si>
  <si>
    <t>98</t>
  </si>
  <si>
    <t>99</t>
  </si>
  <si>
    <r>
      <rPr>
        <sz val="10"/>
        <rFont val="宋体"/>
        <charset val="134"/>
      </rPr>
      <t>衣柜（2100*320</t>
    </r>
    <r>
      <rPr>
        <sz val="10"/>
        <rFont val="宋体"/>
        <charset val="134"/>
      </rPr>
      <t>）</t>
    </r>
  </si>
  <si>
    <t>100</t>
  </si>
  <si>
    <r>
      <rPr>
        <sz val="10"/>
        <rFont val="宋体"/>
        <charset val="134"/>
      </rPr>
      <t>1.2</t>
    </r>
    <r>
      <rPr>
        <sz val="10"/>
        <rFont val="宋体"/>
        <charset val="134"/>
      </rPr>
      <t>+0.8+2.315</t>
    </r>
  </si>
  <si>
    <t>101</t>
  </si>
  <si>
    <t>污物室</t>
  </si>
  <si>
    <t>102</t>
  </si>
  <si>
    <t>103</t>
  </si>
  <si>
    <t>104</t>
  </si>
  <si>
    <r>
      <rPr>
        <sz val="10"/>
        <rFont val="宋体"/>
        <charset val="134"/>
      </rPr>
      <t>洗手台（6</t>
    </r>
    <r>
      <rPr>
        <sz val="10"/>
        <rFont val="宋体"/>
        <charset val="134"/>
      </rPr>
      <t>00*800内深灰色刨花板，外白色防火板，人造石台面</t>
    </r>
    <r>
      <rPr>
        <sz val="10"/>
        <rFont val="宋体"/>
        <charset val="134"/>
      </rPr>
      <t>）</t>
    </r>
  </si>
  <si>
    <t>105</t>
  </si>
  <si>
    <r>
      <rPr>
        <sz val="10"/>
        <rFont val="宋体"/>
        <charset val="134"/>
      </rPr>
      <t>墙面贴C</t>
    </r>
    <r>
      <rPr>
        <sz val="10"/>
        <rFont val="宋体"/>
        <charset val="134"/>
      </rPr>
      <t>T02砖</t>
    </r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</si>
  <si>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.55*1.2+0.94*2.4+1.86*2.4+2.14*2.4</t>
    </r>
  </si>
  <si>
    <t>106</t>
  </si>
  <si>
    <t>玻璃柜200mm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</si>
  <si>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.6*0.6</t>
    </r>
  </si>
  <si>
    <t>107</t>
  </si>
  <si>
    <t>悬挂人造石台面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</si>
  <si>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.27*0.6</t>
    </r>
  </si>
  <si>
    <t>108</t>
  </si>
  <si>
    <t>标准卫生间A</t>
  </si>
  <si>
    <t>109</t>
  </si>
  <si>
    <t>110</t>
  </si>
  <si>
    <t>111</t>
  </si>
  <si>
    <t>2.4*2+1.8*2</t>
  </si>
  <si>
    <t>112</t>
  </si>
  <si>
    <t>2.4*1.8</t>
  </si>
  <si>
    <t>113</t>
  </si>
  <si>
    <t>114</t>
  </si>
  <si>
    <t>115</t>
  </si>
  <si>
    <t>116</t>
  </si>
  <si>
    <t>117</t>
  </si>
  <si>
    <t>1.8*2.5+2*2.4+0.1*2.5+0.7*2.4+0.45*2</t>
  </si>
  <si>
    <t>118</t>
  </si>
  <si>
    <t>119</t>
  </si>
  <si>
    <t>0.3*2+0.65*2</t>
  </si>
  <si>
    <t>120</t>
  </si>
  <si>
    <t>121</t>
  </si>
  <si>
    <t>122</t>
  </si>
  <si>
    <r>
      <rPr>
        <sz val="10"/>
        <rFont val="宋体"/>
        <charset val="134"/>
      </rPr>
      <t>L</t>
    </r>
    <r>
      <rPr>
        <sz val="10"/>
        <rFont val="宋体"/>
        <charset val="134"/>
      </rPr>
      <t>EED阴道镜室</t>
    </r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</si>
  <si>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/22</t>
    </r>
  </si>
  <si>
    <t>123</t>
  </si>
  <si>
    <r>
      <rPr>
        <sz val="10"/>
        <rFont val="宋体"/>
        <charset val="134"/>
      </rPr>
      <t>天棚c</t>
    </r>
    <r>
      <rPr>
        <sz val="10"/>
        <rFont val="宋体"/>
        <charset val="134"/>
      </rPr>
      <t>l02a</t>
    </r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</si>
  <si>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.5*2.98</t>
    </r>
  </si>
  <si>
    <t>124</t>
  </si>
  <si>
    <t>125</t>
  </si>
  <si>
    <t>126</t>
  </si>
  <si>
    <t>127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</si>
  <si>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T01</t>
    </r>
  </si>
  <si>
    <t>2.6*（1.2+0.34+0.955+0.455+0.29+1.24）+2.95*2.6-1.15*2-0.8*（0.68+0.55+0.75+0.1）+4.5*2.6+2.85*2.6-1.15*2</t>
  </si>
  <si>
    <t>128</t>
  </si>
  <si>
    <t>PT04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</si>
  <si>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.2*5*2.6</t>
    </r>
  </si>
  <si>
    <t>129</t>
  </si>
  <si>
    <r>
      <rPr>
        <sz val="10"/>
        <rFont val="宋体"/>
        <charset val="134"/>
      </rPr>
      <t>G</t>
    </r>
    <r>
      <rPr>
        <sz val="10"/>
        <rFont val="宋体"/>
        <charset val="134"/>
      </rPr>
      <t>L02</t>
    </r>
  </si>
  <si>
    <t>M2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</si>
  <si>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.68*0.8</t>
    </r>
  </si>
  <si>
    <t>130</t>
  </si>
  <si>
    <t>131</t>
  </si>
  <si>
    <t>132</t>
  </si>
  <si>
    <t>治疗室</t>
  </si>
  <si>
    <t>133</t>
  </si>
  <si>
    <t>134</t>
  </si>
  <si>
    <t>135</t>
  </si>
  <si>
    <t>136</t>
  </si>
  <si>
    <t>4.5*2.6-0.8*1.23-1.2*0.85+19.08</t>
  </si>
  <si>
    <t>137</t>
  </si>
  <si>
    <t>138</t>
  </si>
  <si>
    <t>GL02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</si>
  <si>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.55*0.8</t>
    </r>
  </si>
  <si>
    <t>139</t>
  </si>
  <si>
    <t>悬挂式吊柜350*650（白色防火板暗藏灯带）</t>
  </si>
  <si>
    <t>140</t>
  </si>
  <si>
    <t>标准诊室A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</si>
  <si>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1/</t>
    </r>
    <r>
      <rPr>
        <sz val="10"/>
        <rFont val="宋体"/>
        <charset val="134"/>
      </rPr>
      <t>24/25</t>
    </r>
  </si>
  <si>
    <t>141</t>
  </si>
  <si>
    <t>142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</si>
  <si>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.4*1.8</t>
    </r>
  </si>
  <si>
    <t>143</t>
  </si>
  <si>
    <t>144</t>
  </si>
  <si>
    <t>145</t>
  </si>
  <si>
    <r>
      <rPr>
        <sz val="10"/>
        <rFont val="宋体"/>
        <charset val="134"/>
      </rPr>
      <t>M</t>
    </r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</si>
  <si>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（0</t>
    </r>
    <r>
      <rPr>
        <sz val="10"/>
        <rFont val="宋体"/>
        <charset val="134"/>
      </rPr>
      <t>.6+0.8+0.34+2.21*2.6+3*2.6-2.3*1.15-1.2*0.75-0.8*1.23</t>
    </r>
    <r>
      <rPr>
        <sz val="10"/>
        <rFont val="宋体"/>
        <charset val="134"/>
      </rPr>
      <t>）</t>
    </r>
  </si>
  <si>
    <t>146</t>
  </si>
  <si>
    <r>
      <rPr>
        <sz val="10"/>
        <rFont val="宋体"/>
        <charset val="134"/>
      </rPr>
      <t>(</t>
    </r>
    <r>
      <rPr>
        <sz val="10"/>
        <rFont val="宋体"/>
        <charset val="134"/>
      </rPr>
      <t>0</t>
    </r>
    <r>
      <rPr>
        <sz val="10"/>
        <rFont val="宋体"/>
        <charset val="134"/>
      </rPr>
      <t>.25+1.2)*2.6</t>
    </r>
  </si>
  <si>
    <t>147</t>
  </si>
  <si>
    <t>(0.4+0.34+0.31+0.75)*2.6+4.2*2.6-0.6*1.2</t>
  </si>
  <si>
    <t>148</t>
  </si>
  <si>
    <t>简易办公台面750mm（不锈钢腿）</t>
  </si>
  <si>
    <t>149</t>
  </si>
  <si>
    <t>150</t>
  </si>
  <si>
    <r>
      <rPr>
        <sz val="10"/>
        <rFont val="宋体"/>
        <charset val="134"/>
      </rPr>
      <t>G</t>
    </r>
    <r>
      <rPr>
        <sz val="10"/>
        <rFont val="宋体"/>
        <charset val="134"/>
      </rPr>
      <t>L05</t>
    </r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</si>
  <si>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.8*0.55</t>
    </r>
  </si>
  <si>
    <t>151</t>
  </si>
  <si>
    <t>152</t>
  </si>
  <si>
    <t>153</t>
  </si>
  <si>
    <t>医护办公室</t>
  </si>
  <si>
    <t>154</t>
  </si>
  <si>
    <t>155</t>
  </si>
  <si>
    <t>156</t>
  </si>
  <si>
    <t>157</t>
  </si>
  <si>
    <t>158</t>
  </si>
  <si>
    <t>办公台面（白色防火板）</t>
  </si>
  <si>
    <t>159</t>
  </si>
  <si>
    <t>160</t>
  </si>
  <si>
    <t>(1.35+0.4+1.35+0.6)*2.6+(0.52+0.65)*2.355+3.6</t>
  </si>
  <si>
    <t>161</t>
  </si>
  <si>
    <t>等候咨询室(29*32*35)</t>
  </si>
  <si>
    <t>162</t>
  </si>
  <si>
    <t>163</t>
  </si>
  <si>
    <t>3.3+2.65+1.83+2.18+1.86</t>
  </si>
  <si>
    <t>164</t>
  </si>
  <si>
    <r>
      <rPr>
        <sz val="10"/>
        <rFont val="宋体"/>
        <charset val="134"/>
      </rPr>
      <t>15.73</t>
    </r>
    <r>
      <rPr>
        <sz val="10"/>
        <rFont val="宋体"/>
        <charset val="134"/>
      </rPr>
      <t>+28.07</t>
    </r>
  </si>
  <si>
    <t>165</t>
  </si>
  <si>
    <t>员工卫生间</t>
  </si>
  <si>
    <r>
      <rPr>
        <sz val="10"/>
        <rFont val="宋体"/>
        <charset val="134"/>
      </rPr>
      <t>30</t>
    </r>
    <r>
      <rPr>
        <sz val="10"/>
        <rFont val="宋体"/>
        <charset val="134"/>
      </rPr>
      <t>/31/33</t>
    </r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</si>
  <si>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</si>
  <si>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</si>
  <si>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</si>
  <si>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</si>
  <si>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</si>
  <si>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</si>
  <si>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</si>
  <si>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</si>
  <si>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</si>
  <si>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.8*2.5+1.8*2.4+0.8*0.45+0.8*2.5+0.5*2.4+0.1*2.4</t>
    </r>
  </si>
  <si>
    <t>175</t>
  </si>
  <si>
    <t>176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</si>
  <si>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.3*0.8+0.65*0.8</t>
    </r>
  </si>
  <si>
    <t>177</t>
  </si>
  <si>
    <t>178</t>
  </si>
  <si>
    <t>179</t>
  </si>
  <si>
    <t>药房</t>
  </si>
  <si>
    <t>180</t>
  </si>
  <si>
    <t>181</t>
  </si>
  <si>
    <t>182</t>
  </si>
  <si>
    <t>183</t>
  </si>
  <si>
    <r>
      <rPr>
        <sz val="10"/>
        <rFont val="宋体"/>
        <charset val="134"/>
      </rPr>
      <t>T</t>
    </r>
    <r>
      <rPr>
        <sz val="10"/>
        <rFont val="宋体"/>
        <charset val="134"/>
      </rPr>
      <t>P01</t>
    </r>
  </si>
  <si>
    <t>184</t>
  </si>
  <si>
    <t>储物间</t>
  </si>
  <si>
    <t>185</t>
  </si>
  <si>
    <t>186</t>
  </si>
  <si>
    <t>187</t>
  </si>
  <si>
    <t>会议室</t>
  </si>
  <si>
    <t>188</t>
  </si>
  <si>
    <t>189</t>
  </si>
  <si>
    <t>190</t>
  </si>
  <si>
    <t>191</t>
  </si>
  <si>
    <t>192</t>
  </si>
  <si>
    <r>
      <rPr>
        <sz val="10"/>
        <rFont val="宋体"/>
        <charset val="134"/>
      </rPr>
      <t>墙面P</t>
    </r>
    <r>
      <rPr>
        <sz val="10"/>
        <rFont val="宋体"/>
        <charset val="134"/>
      </rPr>
      <t>T01</t>
    </r>
  </si>
  <si>
    <t>0.6*3.31+0.9*3.31+41.85</t>
  </si>
  <si>
    <t>193</t>
  </si>
  <si>
    <r>
      <rPr>
        <sz val="10"/>
        <rFont val="宋体"/>
        <charset val="134"/>
      </rPr>
      <t>M</t>
    </r>
    <r>
      <rPr>
        <sz val="10"/>
        <rFont val="宋体"/>
        <charset val="134"/>
      </rPr>
      <t>T01镜面不锈钢</t>
    </r>
  </si>
  <si>
    <r>
      <rPr>
        <sz val="10"/>
        <rFont val="宋体"/>
        <charset val="134"/>
      </rPr>
      <t>（1.4*2+0.9*2</t>
    </r>
    <r>
      <rPr>
        <sz val="10"/>
        <rFont val="宋体"/>
        <charset val="134"/>
      </rPr>
      <t>）</t>
    </r>
    <r>
      <rPr>
        <sz val="10"/>
        <rFont val="宋体"/>
        <charset val="134"/>
      </rPr>
      <t>*0.142</t>
    </r>
  </si>
  <si>
    <t>194</t>
  </si>
  <si>
    <r>
      <rPr>
        <sz val="10"/>
        <rFont val="宋体"/>
        <charset val="134"/>
      </rPr>
      <t>等候区I</t>
    </r>
    <r>
      <rPr>
        <sz val="10"/>
        <rFont val="宋体"/>
        <charset val="134"/>
      </rPr>
      <t>E03-1</t>
    </r>
  </si>
  <si>
    <t>195</t>
  </si>
  <si>
    <t>MT01镜面不锈钢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</si>
  <si>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.65*0.3</t>
    </r>
  </si>
  <si>
    <t>196</t>
  </si>
  <si>
    <t>(2.57+0.2+4.05)*2.65-1.6*2.3+0.1*7.3</t>
  </si>
  <si>
    <t>197</t>
  </si>
  <si>
    <t>走廊就诊区</t>
  </si>
  <si>
    <t>198</t>
  </si>
  <si>
    <t>199</t>
  </si>
  <si>
    <t>18.3+4.75+11.475+4.75+4.61</t>
  </si>
  <si>
    <t>200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</si>
  <si>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3.74+14.4</t>
    </r>
  </si>
  <si>
    <t>201</t>
  </si>
  <si>
    <t>202</t>
  </si>
  <si>
    <r>
      <rPr>
        <sz val="10"/>
        <rFont val="宋体"/>
        <charset val="134"/>
      </rPr>
      <t>就诊区走廊I</t>
    </r>
    <r>
      <rPr>
        <sz val="10"/>
        <rFont val="宋体"/>
        <charset val="134"/>
      </rPr>
      <t>E02-5</t>
    </r>
  </si>
  <si>
    <t>203</t>
  </si>
  <si>
    <t>(1.36+4.47+0.74)*2.65-0.74*2.2+2.57*2.65</t>
  </si>
  <si>
    <t>204</t>
  </si>
  <si>
    <t>205</t>
  </si>
  <si>
    <t>206</t>
  </si>
  <si>
    <t>207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</si>
  <si>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T04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</si>
  <si>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.3*2.66</t>
    </r>
  </si>
  <si>
    <t>208</t>
  </si>
  <si>
    <t>分析区、扩增反应区走廊</t>
  </si>
  <si>
    <t>209</t>
  </si>
  <si>
    <t>(0.2+0.14+0.88+0.34+0.4+0.12+1.2)*2.4+1.95</t>
  </si>
  <si>
    <t>210</t>
  </si>
  <si>
    <t>(0.1+0.29+0.6+0.1+0.24+0.25+0.12)*2.4+1.95</t>
  </si>
  <si>
    <t>211</t>
  </si>
  <si>
    <r>
      <rPr>
        <sz val="10"/>
        <rFont val="宋体"/>
        <charset val="134"/>
      </rPr>
      <t>I</t>
    </r>
    <r>
      <rPr>
        <sz val="10"/>
        <rFont val="宋体"/>
        <charset val="134"/>
      </rPr>
      <t>E01-1</t>
    </r>
  </si>
  <si>
    <t>212</t>
  </si>
  <si>
    <t>现场制作木质柜600*2200（木纹防火板）</t>
  </si>
  <si>
    <t>213</t>
  </si>
  <si>
    <r>
      <rPr>
        <sz val="10"/>
        <rFont val="宋体"/>
        <charset val="134"/>
      </rPr>
      <t>（0</t>
    </r>
    <r>
      <rPr>
        <sz val="10"/>
        <rFont val="宋体"/>
        <charset val="134"/>
      </rPr>
      <t>.13+0.23</t>
    </r>
    <r>
      <rPr>
        <sz val="10"/>
        <rFont val="宋体"/>
        <charset val="134"/>
      </rPr>
      <t>）</t>
    </r>
    <r>
      <rPr>
        <sz val="10"/>
        <rFont val="宋体"/>
        <charset val="134"/>
      </rPr>
      <t>*2.65</t>
    </r>
  </si>
  <si>
    <t>214</t>
  </si>
  <si>
    <t>IE01-2</t>
  </si>
  <si>
    <t>215</t>
  </si>
  <si>
    <t>2.3*0.45+0.3*2.85</t>
  </si>
  <si>
    <t>216</t>
  </si>
  <si>
    <t>1.2*2.85+(0.79+0.3+0.38+0.05)*2.85+2.45*2.85</t>
  </si>
  <si>
    <t>217</t>
  </si>
  <si>
    <t>PT06</t>
  </si>
  <si>
    <t>1.24*2.85+0.09*2.85</t>
  </si>
  <si>
    <t>218</t>
  </si>
  <si>
    <t>6.61*2.65-1*2.55*3</t>
  </si>
  <si>
    <t>219</t>
  </si>
  <si>
    <t>IE02-2</t>
  </si>
  <si>
    <t>220</t>
  </si>
  <si>
    <t>反光灯槽200*200</t>
  </si>
  <si>
    <t>221</t>
  </si>
  <si>
    <t>IE02-1</t>
  </si>
  <si>
    <t>222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</si>
  <si>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3.92+11.09-3.6</t>
    </r>
  </si>
  <si>
    <t>223</t>
  </si>
  <si>
    <t>墙柜400mm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</si>
  <si>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.35*1.8</t>
    </r>
  </si>
  <si>
    <t>224</t>
  </si>
  <si>
    <t>IE02-3</t>
  </si>
  <si>
    <t>225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</si>
  <si>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.5*0.3</t>
    </r>
  </si>
  <si>
    <t>226</t>
  </si>
  <si>
    <r>
      <rPr>
        <sz val="10"/>
        <rFont val="宋体"/>
        <charset val="134"/>
      </rPr>
      <t>20.98</t>
    </r>
    <r>
      <rPr>
        <sz val="10"/>
        <rFont val="宋体"/>
        <charset val="134"/>
      </rPr>
      <t>-1.4*1.65</t>
    </r>
  </si>
  <si>
    <t>227</t>
  </si>
  <si>
    <t>电视背景墙（造型大芯板防火处理油漆面）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</si>
  <si>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.4*1.65</t>
    </r>
  </si>
  <si>
    <t>228</t>
  </si>
  <si>
    <t>IE01-3</t>
  </si>
  <si>
    <t>229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</si>
  <si>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4.43-1.4*1.65</t>
    </r>
  </si>
  <si>
    <t>230</t>
  </si>
  <si>
    <t>231</t>
  </si>
  <si>
    <t>IE03-4</t>
  </si>
  <si>
    <t>232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</si>
  <si>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T05</t>
    </r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</si>
  <si>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.75*2.4</t>
    </r>
  </si>
  <si>
    <t>233</t>
  </si>
  <si>
    <t>IE02-4</t>
  </si>
  <si>
    <t>234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</si>
  <si>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.4*2.5</t>
    </r>
  </si>
  <si>
    <t>235</t>
  </si>
  <si>
    <t>236</t>
  </si>
  <si>
    <t>墙面手纸箱（深灰色刨木板可开启油漆面门）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</si>
  <si>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.5*0.9</t>
    </r>
  </si>
  <si>
    <t>237</t>
  </si>
  <si>
    <t>IE03-5</t>
  </si>
  <si>
    <t>238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</si>
  <si>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T02</t>
    </r>
  </si>
  <si>
    <r>
      <rPr>
        <sz val="10"/>
        <rFont val="宋体"/>
        <charset val="134"/>
      </rPr>
      <t>22.14</t>
    </r>
    <r>
      <rPr>
        <sz val="10"/>
        <rFont val="宋体"/>
        <charset val="134"/>
      </rPr>
      <t>+2.5</t>
    </r>
  </si>
  <si>
    <t>239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</si>
  <si>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.33*2.3</t>
    </r>
  </si>
  <si>
    <t>240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</si>
  <si>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.23*2.3</t>
    </r>
  </si>
  <si>
    <t>241</t>
  </si>
  <si>
    <r>
      <rPr>
        <sz val="10"/>
        <rFont val="宋体"/>
        <charset val="134"/>
      </rPr>
      <t>轴号1</t>
    </r>
    <r>
      <rPr>
        <sz val="10"/>
        <rFont val="宋体"/>
        <charset val="134"/>
      </rPr>
      <t>6-17侧面</t>
    </r>
  </si>
  <si>
    <t>242</t>
  </si>
  <si>
    <t>PT02（同另侧）</t>
  </si>
  <si>
    <t>243</t>
  </si>
  <si>
    <r>
      <rPr>
        <sz val="10"/>
        <rFont val="宋体"/>
        <charset val="134"/>
      </rPr>
      <t>V</t>
    </r>
    <r>
      <rPr>
        <sz val="10"/>
        <rFont val="宋体"/>
        <charset val="134"/>
      </rPr>
      <t>F</t>
    </r>
  </si>
  <si>
    <t>244</t>
  </si>
  <si>
    <t>IE04-1</t>
  </si>
  <si>
    <t>245</t>
  </si>
  <si>
    <r>
      <rPr>
        <sz val="10"/>
        <rFont val="宋体"/>
        <charset val="134"/>
      </rPr>
      <t>20.55</t>
    </r>
    <r>
      <rPr>
        <sz val="10"/>
        <rFont val="宋体"/>
        <charset val="134"/>
      </rPr>
      <t>/2.65*2.3</t>
    </r>
  </si>
  <si>
    <t>246</t>
  </si>
  <si>
    <t>IE04-2</t>
  </si>
  <si>
    <t>247</t>
  </si>
  <si>
    <r>
      <rPr>
        <sz val="10"/>
        <rFont val="宋体"/>
        <charset val="134"/>
      </rPr>
      <t>P</t>
    </r>
    <r>
      <rPr>
        <sz val="10"/>
        <rFont val="宋体"/>
        <charset val="134"/>
      </rPr>
      <t>T03</t>
    </r>
  </si>
  <si>
    <t>248</t>
  </si>
  <si>
    <t>IE04-3</t>
  </si>
  <si>
    <t>249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</si>
  <si>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0-0.8*2.6</t>
    </r>
  </si>
  <si>
    <t>250</t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</si>
  <si>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.8*2.6</t>
    </r>
  </si>
  <si>
    <t>251</t>
  </si>
  <si>
    <t>轴号18-19走廊侧面</t>
  </si>
  <si>
    <t>252</t>
  </si>
  <si>
    <t>PT04（同另侧）</t>
  </si>
  <si>
    <t>253</t>
  </si>
  <si>
    <t>IE06-8</t>
  </si>
  <si>
    <t>254</t>
  </si>
  <si>
    <t>墙槽450*300mm（木纹防火板）</t>
  </si>
  <si>
    <t>255</t>
  </si>
  <si>
    <t>256</t>
  </si>
  <si>
    <t>IE04-5</t>
  </si>
  <si>
    <t>257</t>
  </si>
  <si>
    <t>工作台（木纹防火板人造石台面）</t>
  </si>
  <si>
    <t>258</t>
  </si>
  <si>
    <t>259</t>
  </si>
  <si>
    <t>采血区柜台（大芯板防火处理人造石台面）</t>
  </si>
  <si>
    <t>260</t>
  </si>
  <si>
    <t>等候区其他墙面PT01</t>
  </si>
  <si>
    <t>工程量清单</t>
  </si>
  <si>
    <t>建设单位：江苏省疾病预防控制中心（江苏省预防医学科学院）</t>
  </si>
  <si>
    <t>项目名称：4楼办公室改造项目</t>
  </si>
  <si>
    <t>部位</t>
  </si>
  <si>
    <t>项目特征</t>
  </si>
  <si>
    <t>单位</t>
  </si>
  <si>
    <t>单价
（元）</t>
  </si>
  <si>
    <t>总金额（元）</t>
  </si>
  <si>
    <t>备注</t>
  </si>
  <si>
    <t>一</t>
  </si>
  <si>
    <t>装饰工程</t>
  </si>
  <si>
    <t>中空百叶玻璃隔断</t>
  </si>
  <si>
    <t xml:space="preserve">1：铝型材中空百叶                                        2：5mm双面玻璃                3：人工现场制作安装              4：国标                            </t>
  </si>
  <si>
    <t>原墙面乳胶漆</t>
  </si>
  <si>
    <t xml:space="preserve">1：原始墙面拆除                      2：基础处理、批刮找平石膏、两遍腻子粉（好帮手）                        3、晾干后打磨砂纸、滚涂乳胶漆2遍                              4：品牌：立邦        </t>
  </si>
  <si>
    <t>铝扣板吊顶</t>
  </si>
  <si>
    <t xml:space="preserve">1：600*600铝质扣板                 2：厚度：0.7mm                                         3：吊顶形式：Φ8吊筋、                4、龙骨类型：不上人轻钢龙骨、吊件辅材、50轻钢龙骨、三角龙骨、边龙骨、三角龙骨卡码、                5：国标
                                                </t>
  </si>
  <si>
    <t>PVC地板</t>
  </si>
  <si>
    <t xml:space="preserve">1：2.0厚PVC卷材（品牌：LG）               2：2MM自流平基层、含人工               3：原地面打磨、地固                               </t>
  </si>
  <si>
    <t>插座及照明线路布放</t>
  </si>
  <si>
    <t xml:space="preserve">1：BV2.5-4平方电线（品牌：江南）                         2：20PVC管道及配件（品牌：公元）                         3：布管、穿线、调整位置               4：线管开槽粉槽                           </t>
  </si>
  <si>
    <t>装饰灯LED面板灯</t>
  </si>
  <si>
    <t xml:space="preserve">1：型号：600*600LED光源              2：功率：48W                  3：光源：4000K              4：配置形式：嵌入安装                   5：品牌：亮美聚、雷士                         </t>
  </si>
  <si>
    <t>小电器（单相插座）</t>
  </si>
  <si>
    <t xml:space="preserve">1：名称：10A  2+3孔             2：配置形式：普通插座       3：品牌：正泰、德力西                      </t>
  </si>
  <si>
    <t>入户门扇修复</t>
  </si>
  <si>
    <t xml:space="preserve">1：套边线条修复                        2：门五金及插销调整、                           </t>
  </si>
  <si>
    <t>封闭阳台</t>
  </si>
  <si>
    <t xml:space="preserve">1：铝合金框料（品牌：伟昌、明宇）                        2：中空平移窗扇（含纱窗）                      3：门五金、合页、拉手                               </t>
  </si>
  <si>
    <t>办公卷帘</t>
  </si>
  <si>
    <t xml:space="preserve">1：聚酯纤维                                                                          </t>
  </si>
  <si>
    <t>洗手盆立柜</t>
  </si>
  <si>
    <t xml:space="preserve">1：水池柜套装                 2：高抛水龙头                                                                 </t>
  </si>
  <si>
    <t>套</t>
  </si>
  <si>
    <t>配电箱</t>
  </si>
  <si>
    <t xml:space="preserve">1：PE30配电箱                 2：电箱内配置及人工安装  （正泰）                                                              </t>
  </si>
  <si>
    <t>拆除</t>
  </si>
  <si>
    <t xml:space="preserve">1：拆除地面塑胶地板；                        2：拆除隔断                        3：拆除壁龛柜                  3：垃圾清运至院内指定点              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</si>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</sst>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);\(0.00\)"/>
    <numFmt numFmtId="178" formatCode="0.0_);[Red]\(0.0\)"/>
  </numFmts>
  <fonts count="32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7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5F49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37609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568FD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31" fillId="0" borderId="0">
      <protection locked="0"/>
    </xf>
  </cellStyleXfs>
  <cellXfs count="108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176" fontId="1" fillId="0" borderId="0" xfId="0" applyNumberFormat="1" applyFont="1" applyFill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52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177" fontId="5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76" fontId="6" fillId="2" borderId="1" xfId="0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1" fillId="2" borderId="0" xfId="0" applyFont="1" applyFill="1">
      <alignment vertical="center"/>
    </xf>
    <xf numFmtId="0" fontId="7" fillId="2" borderId="1" xfId="0" applyFont="1" applyFill="1" applyBorder="1">
      <alignment vertical="center"/>
    </xf>
    <xf numFmtId="0" fontId="7" fillId="2" borderId="0" xfId="0" applyFont="1" applyFill="1">
      <alignment vertical="center"/>
    </xf>
    <xf numFmtId="0" fontId="8" fillId="3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8" fillId="13" borderId="2" xfId="0" applyFont="1" applyFill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/>
    </xf>
    <xf numFmtId="0" fontId="8" fillId="14" borderId="0" xfId="0" applyFont="1" applyFill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0" fontId="8" fillId="18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19" borderId="1" xfId="0" applyFont="1" applyFill="1" applyBorder="1" applyAlignment="1">
      <alignment horizontal="center" vertical="center" wrapText="1"/>
    </xf>
    <xf numFmtId="0" fontId="8" fillId="19" borderId="1" xfId="0" applyFont="1" applyFill="1" applyBorder="1" applyAlignment="1">
      <alignment horizontal="center" vertical="center"/>
    </xf>
    <xf numFmtId="0" fontId="8" fillId="20" borderId="1" xfId="0" applyFont="1" applyFill="1" applyBorder="1" applyAlignment="1">
      <alignment horizontal="center" vertical="center" wrapText="1"/>
    </xf>
    <xf numFmtId="0" fontId="8" fillId="20" borderId="1" xfId="0" applyFont="1" applyFill="1" applyBorder="1" applyAlignment="1">
      <alignment horizontal="center" vertical="center"/>
    </xf>
    <xf numFmtId="0" fontId="8" fillId="20" borderId="3" xfId="0" applyFont="1" applyFill="1" applyBorder="1" applyAlignment="1">
      <alignment horizontal="center" vertical="center" wrapText="1"/>
    </xf>
    <xf numFmtId="0" fontId="8" fillId="20" borderId="3" xfId="0" applyFont="1" applyFill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 wrapText="1"/>
    </xf>
    <xf numFmtId="0" fontId="8" fillId="21" borderId="1" xfId="0" applyFont="1" applyFill="1" applyBorder="1" applyAlignment="1">
      <alignment horizontal="center" vertical="center"/>
    </xf>
    <xf numFmtId="0" fontId="8" fillId="21" borderId="3" xfId="0" applyFont="1" applyFill="1" applyBorder="1" applyAlignment="1">
      <alignment horizontal="center" vertical="center" wrapText="1"/>
    </xf>
    <xf numFmtId="0" fontId="8" fillId="21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 quotePrefix="1">
      <alignment horizontal="center" vertical="center"/>
    </xf>
    <xf numFmtId="0" fontId="8" fillId="5" borderId="1" xfId="0" applyFont="1" applyFill="1" applyBorder="1" applyAlignment="1" quotePrefix="1">
      <alignment horizontal="center" vertical="center"/>
    </xf>
    <xf numFmtId="0" fontId="8" fillId="0" borderId="2" xfId="0" applyFont="1" applyBorder="1" applyAlignment="1" quotePrefix="1">
      <alignment horizontal="center" vertical="center"/>
    </xf>
    <xf numFmtId="0" fontId="8" fillId="3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15" xfId="50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2"/>
  <sheetViews>
    <sheetView showGridLines="0" topLeftCell="A28" workbookViewId="0">
      <selection activeCell="J17" sqref="J17"/>
    </sheetView>
  </sheetViews>
  <sheetFormatPr defaultColWidth="9" defaultRowHeight="18" customHeight="1" outlineLevelCol="7"/>
  <cols>
    <col min="1" max="1" width="3.75" style="46" customWidth="1"/>
    <col min="2" max="2" width="16.5" style="47" customWidth="1"/>
    <col min="3" max="3" width="8" style="48" customWidth="1"/>
    <col min="4" max="4" width="3.5" style="48" customWidth="1"/>
    <col min="5" max="5" width="3.25" style="48" customWidth="1"/>
    <col min="6" max="6" width="36.8333333333333" style="47" customWidth="1"/>
    <col min="7" max="7" width="29.5" style="48" customWidth="1"/>
    <col min="8" max="8" width="8.75" style="48" customWidth="1"/>
    <col min="9" max="256" width="9" style="48" customWidth="1"/>
  </cols>
  <sheetData>
    <row r="1" customHeight="1" spans="1:8">
      <c r="A1" s="46" t="s">
        <v>0</v>
      </c>
      <c r="B1" s="49" t="s">
        <v>1</v>
      </c>
      <c r="C1" s="46" t="s">
        <v>2</v>
      </c>
      <c r="D1" s="46" t="s">
        <v>3</v>
      </c>
      <c r="E1" s="46"/>
      <c r="F1" s="49" t="s">
        <v>4</v>
      </c>
      <c r="G1" s="46"/>
      <c r="H1" s="50" t="s">
        <v>5</v>
      </c>
    </row>
    <row r="2" customHeight="1" spans="1:8">
      <c r="A2" s="46" t="s">
        <v>6</v>
      </c>
      <c r="B2" s="49" t="s">
        <v>7</v>
      </c>
      <c r="C2" s="46"/>
      <c r="D2" s="46"/>
      <c r="E2" s="46"/>
      <c r="F2" s="49"/>
      <c r="G2" s="46"/>
      <c r="H2" s="50"/>
    </row>
    <row r="3" customHeight="1" spans="1:8">
      <c r="A3" s="46">
        <v>1</v>
      </c>
      <c r="B3" s="49" t="s">
        <v>8</v>
      </c>
      <c r="C3" s="46"/>
      <c r="D3" s="46"/>
      <c r="E3" s="46"/>
      <c r="F3" s="49"/>
      <c r="G3" s="46"/>
      <c r="H3" s="50"/>
    </row>
    <row r="4" customHeight="1" spans="1:8">
      <c r="A4" s="108" t="s">
        <v>9</v>
      </c>
      <c r="B4" s="51" t="s">
        <v>10</v>
      </c>
      <c r="C4" s="46" t="e">
        <v>#NAME?</v>
      </c>
      <c r="D4" s="46">
        <v>1</v>
      </c>
      <c r="E4" s="46" t="s">
        <v>11</v>
      </c>
      <c r="F4" s="49">
        <v>3.08</v>
      </c>
      <c r="G4" s="46"/>
      <c r="H4" s="50"/>
    </row>
    <row r="5" customHeight="1" spans="1:8">
      <c r="A5" s="108" t="s">
        <v>12</v>
      </c>
      <c r="B5" s="51" t="s">
        <v>13</v>
      </c>
      <c r="C5" s="46" t="e">
        <v>#NAME?</v>
      </c>
      <c r="D5" s="46">
        <v>1</v>
      </c>
      <c r="E5" s="46" t="s">
        <v>11</v>
      </c>
      <c r="F5" s="49">
        <f>6.69+2.31+0.96+4.17+13.36+11.05+2.31+10.89+2.31+2.06+20.94+2.3+17+2.32+24.73+3.57+4.12+6.7+2.69+9.91+5.42+2.82+2.83+11.85+6.45+7.14+5+3.24+7.9+1.75*3.95+3.4+11+10.7+7.18+1.54+3.4+12+9.35+6.25+10.63+10.99+10+4.2+2.31+6.3+9.22+11.24+9.1+1.4+17.32+33+16.4+16.17</f>
        <v>433.0525</v>
      </c>
      <c r="G5" s="46"/>
      <c r="H5" s="50"/>
    </row>
    <row r="6" customHeight="1" spans="1:8">
      <c r="A6" s="108" t="s">
        <v>14</v>
      </c>
      <c r="B6" s="51" t="s">
        <v>15</v>
      </c>
      <c r="C6" s="46" t="e">
        <v>#NAME?</v>
      </c>
      <c r="D6" s="46">
        <v>1</v>
      </c>
      <c r="E6" s="46" t="s">
        <v>11</v>
      </c>
      <c r="F6" s="49" t="s">
        <v>16</v>
      </c>
      <c r="G6" s="46"/>
      <c r="H6" s="50"/>
    </row>
    <row r="7" customHeight="1" spans="1:8">
      <c r="A7" s="108" t="s">
        <v>17</v>
      </c>
      <c r="B7" s="51" t="s">
        <v>18</v>
      </c>
      <c r="C7" s="46" t="e">
        <v>#NAME?</v>
      </c>
      <c r="D7" s="46">
        <v>1</v>
      </c>
      <c r="E7" s="46" t="s">
        <v>11</v>
      </c>
      <c r="F7" s="49" t="s">
        <v>19</v>
      </c>
      <c r="G7" s="46"/>
      <c r="H7" s="50"/>
    </row>
    <row r="8" customHeight="1" spans="1:8">
      <c r="A8" s="108" t="s">
        <v>20</v>
      </c>
      <c r="B8" s="51" t="s">
        <v>21</v>
      </c>
      <c r="C8" s="46" t="e">
        <v>#NAME?</v>
      </c>
      <c r="D8" s="46">
        <v>1</v>
      </c>
      <c r="E8" s="46" t="s">
        <v>11</v>
      </c>
      <c r="F8" s="49" t="s">
        <v>22</v>
      </c>
      <c r="G8" s="46"/>
      <c r="H8" s="50"/>
    </row>
    <row r="9" customHeight="1" spans="1:8">
      <c r="A9" s="108" t="s">
        <v>23</v>
      </c>
      <c r="B9" s="51" t="s">
        <v>24</v>
      </c>
      <c r="C9" s="46" t="e">
        <v>#NAME?</v>
      </c>
      <c r="D9" s="46">
        <v>1</v>
      </c>
      <c r="E9" s="46" t="s">
        <v>11</v>
      </c>
      <c r="F9" s="49" t="s">
        <v>25</v>
      </c>
      <c r="G9" s="46"/>
      <c r="H9" s="50"/>
    </row>
    <row r="10" customHeight="1" spans="1:8">
      <c r="A10" s="108" t="s">
        <v>26</v>
      </c>
      <c r="B10" s="51" t="s">
        <v>27</v>
      </c>
      <c r="C10" s="46" t="e">
        <v>#NAME?</v>
      </c>
      <c r="D10" s="46">
        <v>1</v>
      </c>
      <c r="E10" s="46" t="s">
        <v>11</v>
      </c>
      <c r="F10" s="47">
        <v>0</v>
      </c>
      <c r="G10" s="46"/>
      <c r="H10" s="50"/>
    </row>
    <row r="11" customHeight="1" spans="1:8">
      <c r="A11" s="108" t="s">
        <v>28</v>
      </c>
      <c r="B11" s="51" t="s">
        <v>29</v>
      </c>
      <c r="C11" s="46" t="e">
        <v>#NAME?</v>
      </c>
      <c r="D11" s="46">
        <v>1</v>
      </c>
      <c r="E11" s="46" t="s">
        <v>30</v>
      </c>
      <c r="F11" s="49" t="s">
        <v>31</v>
      </c>
      <c r="G11" s="46"/>
      <c r="H11" s="50"/>
    </row>
    <row r="12" customHeight="1" spans="1:8">
      <c r="A12" s="108" t="s">
        <v>32</v>
      </c>
      <c r="B12" s="51" t="s">
        <v>33</v>
      </c>
      <c r="C12" s="46" t="e">
        <v>#NAME?</v>
      </c>
      <c r="D12" s="46">
        <v>1</v>
      </c>
      <c r="E12" s="46" t="s">
        <v>11</v>
      </c>
      <c r="F12" s="49" t="s">
        <v>34</v>
      </c>
      <c r="G12" s="46"/>
      <c r="H12" s="50"/>
    </row>
    <row r="13" customHeight="1" spans="1:8">
      <c r="A13" s="108" t="s">
        <v>35</v>
      </c>
      <c r="B13" s="51" t="s">
        <v>36</v>
      </c>
      <c r="C13" s="46" t="e">
        <v>#NAME?</v>
      </c>
      <c r="D13" s="46">
        <v>1</v>
      </c>
      <c r="E13" s="46" t="s">
        <v>11</v>
      </c>
      <c r="F13" s="49" t="s">
        <v>37</v>
      </c>
      <c r="G13" s="46"/>
      <c r="H13" s="50"/>
    </row>
    <row r="14" customHeight="1" spans="1:8">
      <c r="A14" s="108" t="s">
        <v>38</v>
      </c>
      <c r="B14" s="51" t="s">
        <v>39</v>
      </c>
      <c r="C14" s="46" t="e">
        <v>#NAME?</v>
      </c>
      <c r="D14" s="46">
        <v>1</v>
      </c>
      <c r="E14" s="46" t="s">
        <v>11</v>
      </c>
      <c r="F14" s="49" t="s">
        <v>40</v>
      </c>
      <c r="G14" s="46"/>
      <c r="H14" s="50"/>
    </row>
    <row r="15" customHeight="1" spans="1:8">
      <c r="A15" s="108" t="s">
        <v>41</v>
      </c>
      <c r="B15" s="51" t="s">
        <v>42</v>
      </c>
      <c r="C15" s="46" t="e">
        <v>#NAME?</v>
      </c>
      <c r="D15" s="46">
        <v>1</v>
      </c>
      <c r="E15" s="46" t="s">
        <v>11</v>
      </c>
      <c r="F15" s="49" t="s">
        <v>43</v>
      </c>
      <c r="G15" s="46"/>
      <c r="H15" s="50"/>
    </row>
    <row r="16" customHeight="1" spans="1:8">
      <c r="A16" s="108" t="s">
        <v>44</v>
      </c>
      <c r="B16" s="51" t="s">
        <v>45</v>
      </c>
      <c r="C16" s="46" t="e">
        <v>#NAME?</v>
      </c>
      <c r="D16" s="46">
        <v>1</v>
      </c>
      <c r="E16" s="46" t="s">
        <v>11</v>
      </c>
      <c r="F16" s="49" t="s">
        <v>46</v>
      </c>
      <c r="G16" s="46"/>
      <c r="H16" s="50"/>
    </row>
    <row r="17" customHeight="1" spans="1:8">
      <c r="A17" s="108" t="s">
        <v>47</v>
      </c>
      <c r="B17" s="51" t="s">
        <v>48</v>
      </c>
      <c r="C17" s="46" t="e">
        <v>#NAME?</v>
      </c>
      <c r="D17" s="46">
        <v>1</v>
      </c>
      <c r="E17" s="46" t="s">
        <v>11</v>
      </c>
      <c r="F17" s="49">
        <v>4</v>
      </c>
      <c r="G17" s="46"/>
      <c r="H17" s="50"/>
    </row>
    <row r="18" customHeight="1" spans="1:8">
      <c r="A18" s="46">
        <v>2</v>
      </c>
      <c r="B18" s="49" t="s">
        <v>49</v>
      </c>
      <c r="C18" s="46"/>
      <c r="D18" s="46">
        <v>1</v>
      </c>
      <c r="E18" s="46"/>
      <c r="F18" s="49"/>
      <c r="G18" s="46"/>
      <c r="H18" s="50"/>
    </row>
    <row r="19" customHeight="1" spans="1:8">
      <c r="A19" s="46">
        <v>2.1</v>
      </c>
      <c r="B19" s="49" t="s">
        <v>50</v>
      </c>
      <c r="C19" s="46" t="e">
        <v>#NAME?</v>
      </c>
      <c r="D19" s="46">
        <v>1</v>
      </c>
      <c r="E19" s="46" t="s">
        <v>11</v>
      </c>
      <c r="F19" s="49">
        <v>442</v>
      </c>
      <c r="G19" s="46"/>
      <c r="H19" s="50"/>
    </row>
    <row r="20" customHeight="1" spans="1:8">
      <c r="A20" s="46">
        <v>2.3</v>
      </c>
      <c r="B20" s="49" t="s">
        <v>51</v>
      </c>
      <c r="C20" s="46" t="e">
        <v>#NAME?</v>
      </c>
      <c r="D20" s="46">
        <v>1</v>
      </c>
      <c r="E20" s="46" t="s">
        <v>11</v>
      </c>
      <c r="F20" s="49">
        <v>645.34</v>
      </c>
      <c r="G20" s="46"/>
      <c r="H20" s="50"/>
    </row>
    <row r="21" customHeight="1" spans="1:8">
      <c r="A21" s="46">
        <v>2.4</v>
      </c>
      <c r="B21" s="49" t="s">
        <v>52</v>
      </c>
      <c r="C21" s="46" t="e">
        <v>#NAME?</v>
      </c>
      <c r="D21" s="46">
        <v>1</v>
      </c>
      <c r="E21" s="46" t="s">
        <v>11</v>
      </c>
      <c r="F21" s="49" t="s">
        <v>53</v>
      </c>
      <c r="G21" s="46"/>
      <c r="H21" s="50"/>
    </row>
    <row r="22" customHeight="1" spans="1:8">
      <c r="A22" s="46">
        <v>3</v>
      </c>
      <c r="B22" s="49" t="s">
        <v>54</v>
      </c>
      <c r="C22" s="46"/>
      <c r="D22" s="46">
        <v>1</v>
      </c>
      <c r="E22" s="46"/>
      <c r="F22" s="49"/>
      <c r="G22" s="46"/>
      <c r="H22" s="50"/>
    </row>
    <row r="23" customHeight="1" spans="1:8">
      <c r="A23" s="46">
        <v>3.1</v>
      </c>
      <c r="B23" s="49" t="s">
        <v>55</v>
      </c>
      <c r="C23" s="46" t="e">
        <v>#NAME?</v>
      </c>
      <c r="D23" s="46">
        <v>1</v>
      </c>
      <c r="E23" s="52" t="s">
        <v>56</v>
      </c>
      <c r="F23" s="49">
        <v>39.5</v>
      </c>
      <c r="G23" s="46"/>
      <c r="H23" s="50"/>
    </row>
    <row r="24" customHeight="1" spans="1:8">
      <c r="A24" s="46" t="s">
        <v>57</v>
      </c>
      <c r="B24" s="49" t="s">
        <v>58</v>
      </c>
      <c r="C24" s="46"/>
      <c r="D24" s="46"/>
      <c r="E24" s="52"/>
      <c r="F24" s="49"/>
      <c r="G24" s="46"/>
      <c r="H24" s="50"/>
    </row>
    <row r="25" customHeight="1" spans="1:8">
      <c r="A25" s="109" t="s">
        <v>59</v>
      </c>
      <c r="B25" s="54" t="s">
        <v>60</v>
      </c>
      <c r="C25" s="53"/>
      <c r="D25" s="53">
        <v>1</v>
      </c>
      <c r="E25" s="53" t="s">
        <v>11</v>
      </c>
      <c r="F25" s="54"/>
      <c r="G25" s="53"/>
      <c r="H25" s="110" t="s">
        <v>61</v>
      </c>
    </row>
    <row r="26" customHeight="1" spans="1:8">
      <c r="A26" s="109" t="s">
        <v>62</v>
      </c>
      <c r="B26" s="54" t="s">
        <v>63</v>
      </c>
      <c r="C26" s="53"/>
      <c r="D26" s="53">
        <v>1</v>
      </c>
      <c r="E26" s="55"/>
      <c r="F26" s="54"/>
      <c r="G26" s="53"/>
      <c r="H26" s="50"/>
    </row>
    <row r="27" customHeight="1" spans="1:8">
      <c r="A27" s="109" t="s">
        <v>64</v>
      </c>
      <c r="B27" s="54" t="s">
        <v>65</v>
      </c>
      <c r="C27" s="53" t="e">
        <v>#NAME?</v>
      </c>
      <c r="D27" s="53">
        <v>1</v>
      </c>
      <c r="E27" s="55" t="s">
        <v>56</v>
      </c>
      <c r="F27" s="54">
        <v>13.28</v>
      </c>
      <c r="G27" s="53"/>
      <c r="H27" s="50"/>
    </row>
    <row r="28" customHeight="1" spans="1:8">
      <c r="A28" s="109" t="s">
        <v>66</v>
      </c>
      <c r="B28" s="54" t="s">
        <v>67</v>
      </c>
      <c r="C28" s="53" t="e">
        <v>#NAME?</v>
      </c>
      <c r="D28" s="53">
        <v>1</v>
      </c>
      <c r="E28" s="55" t="s">
        <v>30</v>
      </c>
      <c r="F28" s="54">
        <v>3.5</v>
      </c>
      <c r="G28" s="53"/>
      <c r="H28" s="50"/>
    </row>
    <row r="29" customHeight="1" spans="1:8">
      <c r="A29" s="109" t="s">
        <v>68</v>
      </c>
      <c r="B29" s="54" t="s">
        <v>69</v>
      </c>
      <c r="C29" s="53" t="e">
        <v>#NAME?</v>
      </c>
      <c r="D29" s="53">
        <v>1</v>
      </c>
      <c r="E29" s="55" t="s">
        <v>30</v>
      </c>
      <c r="F29" s="54">
        <f>2.3*2</f>
        <v>4.6</v>
      </c>
      <c r="G29" s="53"/>
      <c r="H29" s="50"/>
    </row>
    <row r="30" customHeight="1" spans="1:8">
      <c r="A30" s="109" t="s">
        <v>70</v>
      </c>
      <c r="B30" s="54" t="s">
        <v>71</v>
      </c>
      <c r="C30" s="53" t="e">
        <v>#NAME?</v>
      </c>
      <c r="D30" s="53">
        <v>1</v>
      </c>
      <c r="E30" s="53" t="s">
        <v>11</v>
      </c>
      <c r="F30" s="54" t="s">
        <v>72</v>
      </c>
      <c r="G30" s="53"/>
      <c r="H30" s="50"/>
    </row>
    <row r="31" customHeight="1" spans="1:8">
      <c r="A31" s="109" t="s">
        <v>73</v>
      </c>
      <c r="B31" s="54" t="s">
        <v>74</v>
      </c>
      <c r="C31" s="53" t="e">
        <v>#NAME?</v>
      </c>
      <c r="D31" s="53">
        <v>1</v>
      </c>
      <c r="E31" s="53" t="s">
        <v>11</v>
      </c>
      <c r="F31" s="54" t="s">
        <v>75</v>
      </c>
      <c r="G31" s="53"/>
      <c r="H31" s="50"/>
    </row>
    <row r="32" customHeight="1" spans="1:8">
      <c r="A32" s="109" t="s">
        <v>76</v>
      </c>
      <c r="B32" s="56" t="s">
        <v>77</v>
      </c>
      <c r="C32" s="57"/>
      <c r="D32" s="57">
        <v>1</v>
      </c>
      <c r="E32" s="57"/>
      <c r="F32" s="56"/>
      <c r="G32" s="57"/>
      <c r="H32" s="110" t="s">
        <v>78</v>
      </c>
    </row>
    <row r="33" customHeight="1" spans="1:8">
      <c r="A33" s="109" t="s">
        <v>79</v>
      </c>
      <c r="B33" s="56" t="s">
        <v>63</v>
      </c>
      <c r="C33" s="57"/>
      <c r="D33" s="57"/>
      <c r="E33" s="57"/>
      <c r="F33" s="56"/>
      <c r="G33" s="57"/>
      <c r="H33" s="50"/>
    </row>
    <row r="34" customHeight="1" spans="1:8">
      <c r="A34" s="109" t="s">
        <v>80</v>
      </c>
      <c r="B34" s="56" t="s">
        <v>65</v>
      </c>
      <c r="C34" s="57" t="e">
        <v>#NAME?</v>
      </c>
      <c r="D34" s="57">
        <v>1</v>
      </c>
      <c r="E34" s="57" t="s">
        <v>11</v>
      </c>
      <c r="F34" s="56">
        <v>8.2</v>
      </c>
      <c r="G34" s="57"/>
      <c r="H34" s="50"/>
    </row>
    <row r="35" customHeight="1" spans="1:8">
      <c r="A35" s="109" t="s">
        <v>81</v>
      </c>
      <c r="B35" s="56" t="s">
        <v>69</v>
      </c>
      <c r="C35" s="57" t="e">
        <v>#NAME?</v>
      </c>
      <c r="D35" s="57">
        <v>1</v>
      </c>
      <c r="E35" s="57" t="s">
        <v>30</v>
      </c>
      <c r="F35" s="56" t="s">
        <v>82</v>
      </c>
      <c r="G35" s="57"/>
      <c r="H35" s="50"/>
    </row>
    <row r="36" customHeight="1" spans="1:8">
      <c r="A36" s="109" t="s">
        <v>83</v>
      </c>
      <c r="B36" s="56" t="s">
        <v>74</v>
      </c>
      <c r="C36" s="57" t="e">
        <v>#NAME?</v>
      </c>
      <c r="D36" s="57">
        <v>1</v>
      </c>
      <c r="E36" s="57" t="s">
        <v>11</v>
      </c>
      <c r="F36" s="56" t="s">
        <v>84</v>
      </c>
      <c r="G36" s="57"/>
      <c r="H36" s="50"/>
    </row>
    <row r="37" customHeight="1" spans="1:8">
      <c r="A37" s="109" t="s">
        <v>85</v>
      </c>
      <c r="B37" s="56" t="s">
        <v>86</v>
      </c>
      <c r="C37" s="57" t="e">
        <v>#NAME?</v>
      </c>
      <c r="D37" s="57">
        <v>1</v>
      </c>
      <c r="E37" s="57" t="s">
        <v>30</v>
      </c>
      <c r="F37" s="56">
        <v>2.87</v>
      </c>
      <c r="G37" s="57" t="s">
        <v>87</v>
      </c>
      <c r="H37" s="50"/>
    </row>
    <row r="38" customHeight="1" spans="1:8">
      <c r="A38" s="109" t="s">
        <v>88</v>
      </c>
      <c r="B38" s="56" t="s">
        <v>89</v>
      </c>
      <c r="C38" s="57" t="e">
        <v>#NAME?</v>
      </c>
      <c r="D38" s="57">
        <v>1</v>
      </c>
      <c r="E38" s="57" t="s">
        <v>30</v>
      </c>
      <c r="F38" s="56">
        <v>2.87</v>
      </c>
      <c r="G38" s="57" t="s">
        <v>87</v>
      </c>
      <c r="H38" s="50"/>
    </row>
    <row r="39" s="43" customFormat="1" customHeight="1" spans="1:8">
      <c r="A39" s="109" t="s">
        <v>90</v>
      </c>
      <c r="B39" s="58" t="s">
        <v>91</v>
      </c>
      <c r="C39" s="59"/>
      <c r="D39" s="59">
        <v>1</v>
      </c>
      <c r="E39" s="59"/>
      <c r="F39" s="58"/>
      <c r="G39" s="59"/>
      <c r="H39" s="111" t="s">
        <v>92</v>
      </c>
    </row>
    <row r="40" s="43" customFormat="1" customHeight="1" spans="1:8">
      <c r="A40" s="109" t="s">
        <v>93</v>
      </c>
      <c r="B40" s="58" t="s">
        <v>63</v>
      </c>
      <c r="C40" s="59"/>
      <c r="D40" s="59"/>
      <c r="E40" s="59"/>
      <c r="F40" s="58"/>
      <c r="G40" s="59"/>
      <c r="H40" s="60"/>
    </row>
    <row r="41" s="43" customFormat="1" customHeight="1" spans="1:8">
      <c r="A41" s="109" t="s">
        <v>94</v>
      </c>
      <c r="B41" s="58" t="s">
        <v>65</v>
      </c>
      <c r="C41" s="59" t="e">
        <v>#NAME?</v>
      </c>
      <c r="D41" s="59">
        <v>1</v>
      </c>
      <c r="E41" s="59" t="s">
        <v>11</v>
      </c>
      <c r="F41" s="58">
        <v>8.2</v>
      </c>
      <c r="G41" s="59"/>
      <c r="H41" s="60"/>
    </row>
    <row r="42" s="43" customFormat="1" customHeight="1" spans="1:8">
      <c r="A42" s="109" t="s">
        <v>95</v>
      </c>
      <c r="B42" s="58" t="s">
        <v>69</v>
      </c>
      <c r="C42" s="59" t="e">
        <v>#NAME?</v>
      </c>
      <c r="D42" s="59">
        <v>1</v>
      </c>
      <c r="E42" s="59" t="s">
        <v>30</v>
      </c>
      <c r="F42" s="58" t="s">
        <v>82</v>
      </c>
      <c r="G42" s="59"/>
      <c r="H42" s="60"/>
    </row>
    <row r="43" s="43" customFormat="1" customHeight="1" spans="1:8">
      <c r="A43" s="109" t="s">
        <v>96</v>
      </c>
      <c r="B43" s="58" t="s">
        <v>97</v>
      </c>
      <c r="C43" s="59" t="e">
        <v>#NAME?</v>
      </c>
      <c r="D43" s="59">
        <v>1</v>
      </c>
      <c r="E43" s="59" t="s">
        <v>56</v>
      </c>
      <c r="F43" s="58" t="s">
        <v>98</v>
      </c>
      <c r="G43" s="59"/>
      <c r="H43" s="60"/>
    </row>
    <row r="44" s="44" customFormat="1" customHeight="1" spans="1:8">
      <c r="A44" s="109" t="s">
        <v>99</v>
      </c>
      <c r="B44" s="61" t="s">
        <v>100</v>
      </c>
      <c r="C44" s="62"/>
      <c r="D44" s="62">
        <v>1</v>
      </c>
      <c r="E44" s="62"/>
      <c r="F44" s="61"/>
      <c r="G44" s="62"/>
      <c r="H44" s="112" t="s">
        <v>101</v>
      </c>
    </row>
    <row r="45" s="44" customFormat="1" customHeight="1" spans="1:8">
      <c r="A45" s="109" t="s">
        <v>102</v>
      </c>
      <c r="B45" s="61" t="s">
        <v>103</v>
      </c>
      <c r="C45" s="62" t="e">
        <v>#NAME?</v>
      </c>
      <c r="D45" s="62">
        <v>1</v>
      </c>
      <c r="E45" s="62" t="s">
        <v>11</v>
      </c>
      <c r="F45" s="61">
        <v>2.48</v>
      </c>
      <c r="G45" s="62"/>
      <c r="H45" s="63"/>
    </row>
    <row r="46" s="44" customFormat="1" customHeight="1" spans="1:8">
      <c r="A46" s="109" t="s">
        <v>104</v>
      </c>
      <c r="B46" s="61" t="s">
        <v>105</v>
      </c>
      <c r="C46" s="62" t="e">
        <v>#NAME?</v>
      </c>
      <c r="D46" s="62">
        <v>1</v>
      </c>
      <c r="E46" s="62" t="s">
        <v>56</v>
      </c>
      <c r="F46" s="61" t="s">
        <v>106</v>
      </c>
      <c r="G46" s="62"/>
      <c r="H46" s="63"/>
    </row>
    <row r="47" s="44" customFormat="1" customHeight="1" spans="1:8">
      <c r="A47" s="109" t="s">
        <v>107</v>
      </c>
      <c r="B47" s="61" t="s">
        <v>108</v>
      </c>
      <c r="C47" s="62" t="e">
        <v>#NAME?</v>
      </c>
      <c r="D47" s="62">
        <v>1</v>
      </c>
      <c r="E47" s="62" t="s">
        <v>30</v>
      </c>
      <c r="F47" s="61">
        <v>1.75</v>
      </c>
      <c r="G47" s="62" t="s">
        <v>109</v>
      </c>
      <c r="H47" s="63"/>
    </row>
    <row r="48" s="44" customFormat="1" customHeight="1" spans="1:8">
      <c r="A48" s="109" t="s">
        <v>110</v>
      </c>
      <c r="B48" s="61" t="s">
        <v>111</v>
      </c>
      <c r="C48" s="62" t="e">
        <v>#NAME?</v>
      </c>
      <c r="D48" s="62">
        <v>1</v>
      </c>
      <c r="E48" s="62" t="s">
        <v>11</v>
      </c>
      <c r="F48" s="61">
        <v>13.89</v>
      </c>
      <c r="G48" s="62"/>
      <c r="H48" s="63"/>
    </row>
    <row r="49" customHeight="1" spans="1:8">
      <c r="A49" s="109" t="s">
        <v>112</v>
      </c>
      <c r="B49" s="64" t="s">
        <v>113</v>
      </c>
      <c r="C49" s="65"/>
      <c r="D49" s="65">
        <v>1</v>
      </c>
      <c r="E49" s="65"/>
      <c r="F49" s="64"/>
      <c r="G49" s="65"/>
      <c r="H49" s="110" t="s">
        <v>114</v>
      </c>
    </row>
    <row r="50" customHeight="1" spans="1:8">
      <c r="A50" s="109" t="s">
        <v>115</v>
      </c>
      <c r="B50" s="64" t="s">
        <v>65</v>
      </c>
      <c r="C50" s="65" t="e">
        <v>#NAME?</v>
      </c>
      <c r="D50" s="65">
        <v>1</v>
      </c>
      <c r="E50" s="65" t="s">
        <v>11</v>
      </c>
      <c r="F50" s="64">
        <v>30</v>
      </c>
      <c r="G50" s="65"/>
      <c r="H50" s="50"/>
    </row>
    <row r="51" customHeight="1" spans="1:8">
      <c r="A51" s="109" t="s">
        <v>116</v>
      </c>
      <c r="B51" s="64" t="s">
        <v>69</v>
      </c>
      <c r="C51" s="65" t="e">
        <v>#NAME?</v>
      </c>
      <c r="D51" s="65">
        <v>1</v>
      </c>
      <c r="E51" s="65" t="s">
        <v>30</v>
      </c>
      <c r="F51" s="64">
        <v>7.3</v>
      </c>
      <c r="G51" s="65"/>
      <c r="H51" s="50"/>
    </row>
    <row r="52" customHeight="1" spans="1:8">
      <c r="A52" s="109" t="s">
        <v>117</v>
      </c>
      <c r="B52" s="64" t="s">
        <v>118</v>
      </c>
      <c r="C52" s="65" t="e">
        <v>#NAME?</v>
      </c>
      <c r="D52" s="65">
        <v>1</v>
      </c>
      <c r="E52" s="65" t="s">
        <v>56</v>
      </c>
      <c r="F52" s="64" t="s">
        <v>119</v>
      </c>
      <c r="G52" s="65"/>
      <c r="H52" s="50"/>
    </row>
    <row r="53" customHeight="1" spans="1:8">
      <c r="A53" s="109" t="s">
        <v>120</v>
      </c>
      <c r="B53" s="64" t="s">
        <v>121</v>
      </c>
      <c r="C53" s="65" t="e">
        <v>#NAME?</v>
      </c>
      <c r="D53" s="65">
        <v>1</v>
      </c>
      <c r="E53" s="65" t="s">
        <v>30</v>
      </c>
      <c r="F53" s="64">
        <v>0.84</v>
      </c>
      <c r="G53" s="66" t="s">
        <v>122</v>
      </c>
      <c r="H53" s="50"/>
    </row>
    <row r="54" customHeight="1" spans="1:8">
      <c r="A54" s="109" t="s">
        <v>123</v>
      </c>
      <c r="B54" s="64" t="s">
        <v>124</v>
      </c>
      <c r="C54" s="65" t="e">
        <v>#NAME?</v>
      </c>
      <c r="D54" s="65">
        <v>1</v>
      </c>
      <c r="E54" s="65" t="s">
        <v>56</v>
      </c>
      <c r="F54" s="64" t="s">
        <v>125</v>
      </c>
      <c r="G54" s="65"/>
      <c r="H54" s="50"/>
    </row>
    <row r="55" customHeight="1" spans="1:8">
      <c r="A55" s="109" t="s">
        <v>126</v>
      </c>
      <c r="B55" s="64" t="s">
        <v>127</v>
      </c>
      <c r="C55" s="65" t="e">
        <v>#NAME?</v>
      </c>
      <c r="D55" s="65">
        <v>1</v>
      </c>
      <c r="E55" s="65" t="s">
        <v>30</v>
      </c>
      <c r="F55" s="64" t="s">
        <v>128</v>
      </c>
      <c r="G55" s="65" t="s">
        <v>129</v>
      </c>
      <c r="H55" s="50"/>
    </row>
    <row r="56" customHeight="1" spans="1:8">
      <c r="A56" s="109" t="s">
        <v>130</v>
      </c>
      <c r="B56" s="67" t="s">
        <v>131</v>
      </c>
      <c r="C56" s="68"/>
      <c r="D56" s="68">
        <v>1</v>
      </c>
      <c r="E56" s="68"/>
      <c r="F56" s="67"/>
      <c r="G56" s="68"/>
      <c r="H56" s="110" t="s">
        <v>132</v>
      </c>
    </row>
    <row r="57" customHeight="1" spans="1:8">
      <c r="A57" s="109" t="s">
        <v>133</v>
      </c>
      <c r="B57" s="67" t="s">
        <v>134</v>
      </c>
      <c r="C57" s="68" t="e">
        <v>#NAME?</v>
      </c>
      <c r="D57" s="68">
        <v>1</v>
      </c>
      <c r="E57" s="68" t="s">
        <v>11</v>
      </c>
      <c r="F57" s="67">
        <v>5.74</v>
      </c>
      <c r="G57" s="68"/>
      <c r="H57" s="50"/>
    </row>
    <row r="58" customHeight="1" spans="1:8">
      <c r="A58" s="109" t="s">
        <v>135</v>
      </c>
      <c r="B58" s="67" t="s">
        <v>67</v>
      </c>
      <c r="C58" s="68" t="e">
        <v>#NAME?</v>
      </c>
      <c r="D58" s="68">
        <v>1</v>
      </c>
      <c r="E58" s="68" t="s">
        <v>30</v>
      </c>
      <c r="F58" s="67">
        <v>3.4</v>
      </c>
      <c r="G58" s="68"/>
      <c r="H58" s="50"/>
    </row>
    <row r="59" customHeight="1" spans="1:8">
      <c r="A59" s="109" t="s">
        <v>136</v>
      </c>
      <c r="B59" s="67" t="s">
        <v>137</v>
      </c>
      <c r="C59" s="68" t="e">
        <v>#NAME?</v>
      </c>
      <c r="D59" s="68">
        <v>1</v>
      </c>
      <c r="E59" s="68" t="s">
        <v>11</v>
      </c>
      <c r="F59" s="67" t="s">
        <v>138</v>
      </c>
      <c r="G59" s="68"/>
      <c r="H59" s="50"/>
    </row>
    <row r="60" customHeight="1" spans="1:8">
      <c r="A60" s="109" t="s">
        <v>139</v>
      </c>
      <c r="B60" s="54" t="s">
        <v>140</v>
      </c>
      <c r="C60" s="53"/>
      <c r="D60" s="53">
        <v>1</v>
      </c>
      <c r="E60" s="53"/>
      <c r="F60" s="54"/>
      <c r="G60" s="53"/>
      <c r="H60" s="50">
        <v>11</v>
      </c>
    </row>
    <row r="61" customHeight="1" spans="1:8">
      <c r="A61" s="109" t="s">
        <v>141</v>
      </c>
      <c r="B61" s="54" t="s">
        <v>63</v>
      </c>
      <c r="C61" s="53"/>
      <c r="D61" s="53"/>
      <c r="E61" s="53"/>
      <c r="F61" s="54"/>
      <c r="G61" s="53"/>
      <c r="H61" s="50"/>
    </row>
    <row r="62" customHeight="1" spans="1:8">
      <c r="A62" s="109" t="s">
        <v>142</v>
      </c>
      <c r="B62" s="54" t="s">
        <v>65</v>
      </c>
      <c r="C62" s="53" t="e">
        <v>#NAME?</v>
      </c>
      <c r="D62" s="53">
        <v>1</v>
      </c>
      <c r="E62" s="53"/>
      <c r="F62" s="54">
        <v>8.34</v>
      </c>
      <c r="G62" s="53"/>
      <c r="H62" s="50"/>
    </row>
    <row r="63" customHeight="1" spans="1:8">
      <c r="A63" s="109" t="s">
        <v>143</v>
      </c>
      <c r="B63" s="54" t="s">
        <v>144</v>
      </c>
      <c r="C63" s="53" t="e">
        <v>#NAME?</v>
      </c>
      <c r="D63" s="53">
        <v>1</v>
      </c>
      <c r="E63" s="53"/>
      <c r="F63" s="54" t="s">
        <v>145</v>
      </c>
      <c r="G63" s="53"/>
      <c r="H63" s="50"/>
    </row>
    <row r="64" customHeight="1" spans="1:8">
      <c r="A64" s="109" t="s">
        <v>146</v>
      </c>
      <c r="B64" s="54" t="s">
        <v>147</v>
      </c>
      <c r="C64" s="53"/>
      <c r="D64" s="53"/>
      <c r="E64" s="53"/>
      <c r="F64" s="54"/>
      <c r="G64" s="53"/>
      <c r="H64" s="50"/>
    </row>
    <row r="65" customHeight="1" spans="1:8">
      <c r="A65" s="109" t="s">
        <v>148</v>
      </c>
      <c r="B65" s="54" t="s">
        <v>149</v>
      </c>
      <c r="C65" s="53" t="e">
        <v>#NAME?</v>
      </c>
      <c r="D65" s="53">
        <v>1</v>
      </c>
      <c r="E65" s="53" t="s">
        <v>11</v>
      </c>
      <c r="F65" s="54" t="s">
        <v>150</v>
      </c>
      <c r="G65" s="53"/>
      <c r="H65" s="50"/>
    </row>
    <row r="66" customHeight="1" spans="1:8">
      <c r="A66" s="109" t="s">
        <v>151</v>
      </c>
      <c r="B66" s="54" t="s">
        <v>137</v>
      </c>
      <c r="C66" s="53" t="e">
        <v>#NAME?</v>
      </c>
      <c r="D66" s="53">
        <v>1</v>
      </c>
      <c r="E66" s="53" t="s">
        <v>11</v>
      </c>
      <c r="F66" s="54" t="s">
        <v>152</v>
      </c>
      <c r="G66" s="53"/>
      <c r="H66" s="50"/>
    </row>
    <row r="67" customHeight="1" spans="1:8">
      <c r="A67" s="109" t="s">
        <v>153</v>
      </c>
      <c r="B67" s="54" t="s">
        <v>154</v>
      </c>
      <c r="C67" s="53" t="e">
        <v>#NAME?</v>
      </c>
      <c r="D67" s="53">
        <v>1</v>
      </c>
      <c r="E67" s="53" t="s">
        <v>30</v>
      </c>
      <c r="F67" s="54" t="s">
        <v>155</v>
      </c>
      <c r="G67" s="53"/>
      <c r="H67" s="50"/>
    </row>
    <row r="68" customHeight="1" spans="1:8">
      <c r="A68" s="109" t="s">
        <v>156</v>
      </c>
      <c r="B68" s="54" t="s">
        <v>157</v>
      </c>
      <c r="C68" s="53" t="e">
        <v>#NAME?</v>
      </c>
      <c r="D68" s="53">
        <v>1</v>
      </c>
      <c r="E68" s="53" t="s">
        <v>30</v>
      </c>
      <c r="F68" s="54" t="s">
        <v>158</v>
      </c>
      <c r="G68" s="53"/>
      <c r="H68" s="50"/>
    </row>
    <row r="69" customHeight="1" spans="1:8">
      <c r="A69" s="109" t="s">
        <v>159</v>
      </c>
      <c r="B69" s="69" t="s">
        <v>160</v>
      </c>
      <c r="C69" s="70"/>
      <c r="D69" s="70">
        <v>1</v>
      </c>
      <c r="E69" s="70"/>
      <c r="F69" s="69"/>
      <c r="G69" s="70"/>
      <c r="H69" s="50">
        <v>12</v>
      </c>
    </row>
    <row r="70" customHeight="1" spans="1:8">
      <c r="A70" s="109" t="s">
        <v>161</v>
      </c>
      <c r="B70" s="69" t="s">
        <v>63</v>
      </c>
      <c r="C70" s="70"/>
      <c r="D70" s="70"/>
      <c r="E70" s="70"/>
      <c r="F70" s="69"/>
      <c r="G70" s="70"/>
      <c r="H70" s="50"/>
    </row>
    <row r="71" customHeight="1" spans="1:8">
      <c r="A71" s="109" t="s">
        <v>162</v>
      </c>
      <c r="B71" s="69" t="s">
        <v>65</v>
      </c>
      <c r="C71" s="70" t="e">
        <v>#NAME?</v>
      </c>
      <c r="D71" s="70">
        <v>1</v>
      </c>
      <c r="E71" s="70" t="s">
        <v>11</v>
      </c>
      <c r="F71" s="69">
        <v>8.34</v>
      </c>
      <c r="G71" s="70"/>
      <c r="H71" s="50"/>
    </row>
    <row r="72" customHeight="1" spans="1:8">
      <c r="A72" s="109" t="s">
        <v>163</v>
      </c>
      <c r="B72" s="69" t="s">
        <v>144</v>
      </c>
      <c r="C72" s="70" t="e">
        <v>#NAME?</v>
      </c>
      <c r="D72" s="70">
        <v>1</v>
      </c>
      <c r="E72" s="70" t="s">
        <v>30</v>
      </c>
      <c r="F72" s="69" t="s">
        <v>145</v>
      </c>
      <c r="G72" s="70"/>
      <c r="H72" s="50"/>
    </row>
    <row r="73" customHeight="1" spans="1:8">
      <c r="A73" s="109" t="s">
        <v>164</v>
      </c>
      <c r="B73" s="69" t="s">
        <v>147</v>
      </c>
      <c r="C73" s="70"/>
      <c r="D73" s="70"/>
      <c r="E73" s="70"/>
      <c r="F73" s="69"/>
      <c r="G73" s="70"/>
      <c r="H73" s="50"/>
    </row>
    <row r="74" customHeight="1" spans="1:8">
      <c r="A74" s="109" t="s">
        <v>165</v>
      </c>
      <c r="B74" s="69" t="s">
        <v>149</v>
      </c>
      <c r="C74" s="70" t="e">
        <v>#NAME?</v>
      </c>
      <c r="D74" s="70">
        <v>1</v>
      </c>
      <c r="E74" s="70" t="s">
        <v>11</v>
      </c>
      <c r="F74" s="69" t="s">
        <v>150</v>
      </c>
      <c r="G74" s="70"/>
      <c r="H74" s="50"/>
    </row>
    <row r="75" customHeight="1" spans="1:8">
      <c r="A75" s="109" t="s">
        <v>166</v>
      </c>
      <c r="B75" s="69" t="s">
        <v>137</v>
      </c>
      <c r="C75" s="70" t="e">
        <v>#NAME?</v>
      </c>
      <c r="D75" s="70">
        <v>1</v>
      </c>
      <c r="E75" s="70" t="s">
        <v>11</v>
      </c>
      <c r="F75" s="69" t="s">
        <v>152</v>
      </c>
      <c r="G75" s="70"/>
      <c r="H75" s="50"/>
    </row>
    <row r="76" customHeight="1" spans="1:8">
      <c r="A76" s="109" t="s">
        <v>167</v>
      </c>
      <c r="B76" s="69" t="s">
        <v>154</v>
      </c>
      <c r="C76" s="70" t="e">
        <v>#NAME?</v>
      </c>
      <c r="D76" s="70">
        <v>1</v>
      </c>
      <c r="E76" s="70" t="s">
        <v>30</v>
      </c>
      <c r="F76" s="69" t="s">
        <v>155</v>
      </c>
      <c r="G76" s="70"/>
      <c r="H76" s="50"/>
    </row>
    <row r="77" customHeight="1" spans="1:8">
      <c r="A77" s="109" t="s">
        <v>168</v>
      </c>
      <c r="B77" s="71" t="s">
        <v>157</v>
      </c>
      <c r="C77" s="70" t="e">
        <v>#NAME?</v>
      </c>
      <c r="D77" s="70">
        <v>1</v>
      </c>
      <c r="E77" s="72" t="s">
        <v>30</v>
      </c>
      <c r="F77" s="71" t="s">
        <v>158</v>
      </c>
      <c r="G77" s="72"/>
      <c r="H77" s="73"/>
    </row>
    <row r="78" customHeight="1" spans="1:8">
      <c r="A78" s="109" t="s">
        <v>169</v>
      </c>
      <c r="B78" s="74" t="s">
        <v>170</v>
      </c>
      <c r="C78" s="75"/>
      <c r="D78" s="75">
        <v>3</v>
      </c>
      <c r="E78" s="75"/>
      <c r="F78" s="74"/>
      <c r="G78" s="46"/>
      <c r="H78" s="76" t="s">
        <v>171</v>
      </c>
    </row>
    <row r="79" customHeight="1" spans="1:8">
      <c r="A79" s="109" t="s">
        <v>172</v>
      </c>
      <c r="B79" s="74" t="s">
        <v>63</v>
      </c>
      <c r="C79" s="75"/>
      <c r="D79" s="75">
        <v>3</v>
      </c>
      <c r="E79" s="75"/>
      <c r="F79" s="74"/>
      <c r="G79" s="46"/>
      <c r="H79" s="76"/>
    </row>
    <row r="80" customHeight="1" spans="1:8">
      <c r="A80" s="109" t="s">
        <v>173</v>
      </c>
      <c r="B80" s="74" t="s">
        <v>174</v>
      </c>
      <c r="C80" s="75" t="e">
        <v>#NAME?</v>
      </c>
      <c r="D80" s="75">
        <v>3</v>
      </c>
      <c r="E80" s="75" t="s">
        <v>11</v>
      </c>
      <c r="F80" s="74">
        <v>12.01</v>
      </c>
      <c r="G80" s="46"/>
      <c r="H80" s="76"/>
    </row>
    <row r="81" customHeight="1" spans="1:8">
      <c r="A81" s="109" t="s">
        <v>175</v>
      </c>
      <c r="B81" s="74" t="s">
        <v>176</v>
      </c>
      <c r="C81" s="75" t="e">
        <v>#NAME?</v>
      </c>
      <c r="D81" s="75">
        <v>3</v>
      </c>
      <c r="E81" s="75" t="s">
        <v>177</v>
      </c>
      <c r="F81" s="74">
        <v>1</v>
      </c>
      <c r="G81" s="46"/>
      <c r="H81" s="76"/>
    </row>
    <row r="82" customHeight="1" spans="1:8">
      <c r="A82" s="109" t="s">
        <v>178</v>
      </c>
      <c r="B82" s="74" t="s">
        <v>179</v>
      </c>
      <c r="C82" s="75" t="e">
        <v>#NAME?</v>
      </c>
      <c r="D82" s="75">
        <v>3</v>
      </c>
      <c r="E82" s="75" t="s">
        <v>177</v>
      </c>
      <c r="F82" s="74">
        <v>1</v>
      </c>
      <c r="G82" s="46"/>
      <c r="H82" s="76"/>
    </row>
    <row r="83" customHeight="1" spans="1:8">
      <c r="A83" s="109" t="s">
        <v>180</v>
      </c>
      <c r="B83" s="74" t="s">
        <v>181</v>
      </c>
      <c r="C83" s="75" t="e">
        <v>#NAME?</v>
      </c>
      <c r="D83" s="75">
        <v>3</v>
      </c>
      <c r="E83" s="75" t="s">
        <v>11</v>
      </c>
      <c r="F83" s="74" t="s">
        <v>182</v>
      </c>
      <c r="G83" s="46"/>
      <c r="H83" s="77"/>
    </row>
    <row r="84" customHeight="1" spans="1:8">
      <c r="A84" s="109" t="s">
        <v>183</v>
      </c>
      <c r="B84" s="74" t="s">
        <v>184</v>
      </c>
      <c r="C84" s="75" t="e">
        <v>#NAME?</v>
      </c>
      <c r="D84" s="75">
        <v>3</v>
      </c>
      <c r="E84" s="75" t="s">
        <v>11</v>
      </c>
      <c r="F84" s="74" t="s">
        <v>185</v>
      </c>
      <c r="G84" s="46"/>
      <c r="H84" s="77"/>
    </row>
    <row r="85" customHeight="1" spans="1:8">
      <c r="A85" s="109" t="s">
        <v>186</v>
      </c>
      <c r="B85" s="74" t="s">
        <v>187</v>
      </c>
      <c r="C85" s="75" t="e">
        <v>#NAME?</v>
      </c>
      <c r="D85" s="75">
        <v>3</v>
      </c>
      <c r="E85" s="75" t="s">
        <v>188</v>
      </c>
      <c r="F85" s="74">
        <v>1.2</v>
      </c>
      <c r="G85" s="46"/>
      <c r="H85" s="77"/>
    </row>
    <row r="86" customHeight="1" spans="1:8">
      <c r="A86" s="109" t="s">
        <v>189</v>
      </c>
      <c r="B86" s="74" t="s">
        <v>74</v>
      </c>
      <c r="C86" s="75" t="e">
        <v>#NAME?</v>
      </c>
      <c r="D86" s="75">
        <v>3</v>
      </c>
      <c r="E86" s="75" t="s">
        <v>11</v>
      </c>
      <c r="F86" s="74" t="s">
        <v>190</v>
      </c>
      <c r="G86" s="46"/>
      <c r="H86" s="77"/>
    </row>
    <row r="87" customHeight="1" spans="1:8">
      <c r="A87" s="109" t="s">
        <v>191</v>
      </c>
      <c r="B87" s="74" t="s">
        <v>187</v>
      </c>
      <c r="C87" s="75" t="e">
        <v>#NAME?</v>
      </c>
      <c r="D87" s="75">
        <v>3</v>
      </c>
      <c r="E87" s="75" t="s">
        <v>188</v>
      </c>
      <c r="F87" s="74">
        <v>0.8</v>
      </c>
      <c r="G87" s="46"/>
      <c r="H87" s="77"/>
    </row>
    <row r="88" customHeight="1" spans="1:8">
      <c r="A88" s="109" t="s">
        <v>192</v>
      </c>
      <c r="B88" s="74" t="s">
        <v>193</v>
      </c>
      <c r="C88" s="75" t="e">
        <v>#NAME?</v>
      </c>
      <c r="D88" s="75">
        <v>3</v>
      </c>
      <c r="E88" s="75" t="s">
        <v>188</v>
      </c>
      <c r="F88" s="74">
        <v>1.2</v>
      </c>
      <c r="G88" s="46"/>
      <c r="H88" s="77"/>
    </row>
    <row r="89" customHeight="1" spans="1:8">
      <c r="A89" s="109" t="s">
        <v>194</v>
      </c>
      <c r="B89" s="74" t="s">
        <v>195</v>
      </c>
      <c r="C89" s="75" t="e">
        <v>#NAME?</v>
      </c>
      <c r="D89" s="75">
        <v>3</v>
      </c>
      <c r="E89" s="75" t="s">
        <v>11</v>
      </c>
      <c r="F89" s="74" t="s">
        <v>196</v>
      </c>
      <c r="G89" s="46"/>
      <c r="H89" s="77"/>
    </row>
    <row r="90" customHeight="1" spans="1:8">
      <c r="A90" s="109" t="s">
        <v>197</v>
      </c>
      <c r="B90" s="74" t="s">
        <v>198</v>
      </c>
      <c r="C90" s="75" t="e">
        <v>#NAME?</v>
      </c>
      <c r="D90" s="75">
        <v>3</v>
      </c>
      <c r="E90" s="75" t="s">
        <v>30</v>
      </c>
      <c r="F90" s="74">
        <v>3</v>
      </c>
      <c r="G90" s="46"/>
      <c r="H90" s="50"/>
    </row>
    <row r="91" customHeight="1" spans="1:8">
      <c r="A91" s="109" t="s">
        <v>199</v>
      </c>
      <c r="B91" s="56" t="s">
        <v>200</v>
      </c>
      <c r="C91" s="57"/>
      <c r="D91" s="57">
        <v>1</v>
      </c>
      <c r="E91" s="57"/>
      <c r="F91" s="56"/>
      <c r="G91" s="57"/>
      <c r="H91" s="78">
        <v>14</v>
      </c>
    </row>
    <row r="92" customHeight="1" spans="1:8">
      <c r="A92" s="109" t="s">
        <v>201</v>
      </c>
      <c r="B92" s="56" t="s">
        <v>202</v>
      </c>
      <c r="C92" s="57"/>
      <c r="D92" s="57">
        <v>1</v>
      </c>
      <c r="E92" s="57"/>
      <c r="F92" s="56"/>
      <c r="G92" s="57"/>
      <c r="H92" s="78"/>
    </row>
    <row r="93" customHeight="1" spans="1:8">
      <c r="A93" s="109" t="s">
        <v>203</v>
      </c>
      <c r="B93" s="56" t="s">
        <v>144</v>
      </c>
      <c r="C93" s="57" t="e">
        <v>#NAME?</v>
      </c>
      <c r="D93" s="57">
        <v>1</v>
      </c>
      <c r="E93" s="57" t="s">
        <v>30</v>
      </c>
      <c r="F93" s="56" t="s">
        <v>204</v>
      </c>
      <c r="G93" s="57"/>
      <c r="H93" s="78"/>
    </row>
    <row r="94" customHeight="1" spans="1:8">
      <c r="A94" s="109" t="s">
        <v>205</v>
      </c>
      <c r="B94" s="56" t="s">
        <v>157</v>
      </c>
      <c r="C94" s="57" t="e">
        <v>#NAME?</v>
      </c>
      <c r="D94" s="57">
        <v>1</v>
      </c>
      <c r="E94" s="57" t="s">
        <v>30</v>
      </c>
      <c r="F94" s="56">
        <v>9.1</v>
      </c>
      <c r="G94" s="57"/>
      <c r="H94" s="78"/>
    </row>
    <row r="95" customHeight="1" spans="1:8">
      <c r="A95" s="109" t="s">
        <v>206</v>
      </c>
      <c r="B95" s="56" t="s">
        <v>207</v>
      </c>
      <c r="C95" s="57" t="e">
        <v>#NAME?</v>
      </c>
      <c r="D95" s="57">
        <v>1</v>
      </c>
      <c r="E95" s="57" t="s">
        <v>11</v>
      </c>
      <c r="F95" s="56" t="s">
        <v>208</v>
      </c>
      <c r="G95" s="57"/>
      <c r="H95" s="78"/>
    </row>
    <row r="96" customHeight="1" spans="1:8">
      <c r="A96" s="109" t="s">
        <v>209</v>
      </c>
      <c r="B96" s="56" t="s">
        <v>210</v>
      </c>
      <c r="C96" s="57"/>
      <c r="D96" s="57">
        <v>1</v>
      </c>
      <c r="E96" s="57"/>
      <c r="F96" s="56"/>
      <c r="G96" s="57"/>
      <c r="H96" s="78"/>
    </row>
    <row r="97" customHeight="1" spans="1:8">
      <c r="A97" s="109" t="s">
        <v>211</v>
      </c>
      <c r="B97" s="56" t="s">
        <v>212</v>
      </c>
      <c r="C97" s="57" t="e">
        <v>#NAME?</v>
      </c>
      <c r="D97" s="57">
        <v>1</v>
      </c>
      <c r="E97" s="57" t="s">
        <v>11</v>
      </c>
      <c r="F97" s="56" t="s">
        <v>208</v>
      </c>
      <c r="G97" s="57"/>
      <c r="H97" s="78"/>
    </row>
    <row r="98" customHeight="1" spans="1:8">
      <c r="A98" s="109" t="s">
        <v>213</v>
      </c>
      <c r="B98" s="56" t="s">
        <v>214</v>
      </c>
      <c r="C98" s="57" t="e">
        <v>#NAME?</v>
      </c>
      <c r="D98" s="57">
        <v>1</v>
      </c>
      <c r="E98" s="57" t="s">
        <v>11</v>
      </c>
      <c r="F98" s="56" t="s">
        <v>215</v>
      </c>
      <c r="G98" s="57"/>
      <c r="H98" s="78"/>
    </row>
    <row r="99" customHeight="1" spans="1:8">
      <c r="A99" s="109" t="s">
        <v>216</v>
      </c>
      <c r="B99" s="56" t="s">
        <v>217</v>
      </c>
      <c r="C99" s="57"/>
      <c r="D99" s="57">
        <v>1</v>
      </c>
      <c r="E99" s="57"/>
      <c r="F99" s="56"/>
      <c r="G99" s="57"/>
      <c r="H99" s="78"/>
    </row>
    <row r="100" customHeight="1" spans="1:8">
      <c r="A100" s="109" t="s">
        <v>218</v>
      </c>
      <c r="B100" s="56" t="s">
        <v>219</v>
      </c>
      <c r="C100" s="57" t="e">
        <v>#NAME?</v>
      </c>
      <c r="D100" s="57">
        <v>1</v>
      </c>
      <c r="E100" s="57" t="s">
        <v>11</v>
      </c>
      <c r="F100" s="56" t="s">
        <v>220</v>
      </c>
      <c r="G100" s="57"/>
      <c r="H100" s="78"/>
    </row>
    <row r="101" customHeight="1" spans="1:8">
      <c r="A101" s="109" t="s">
        <v>221</v>
      </c>
      <c r="B101" s="56" t="s">
        <v>222</v>
      </c>
      <c r="C101" s="57" t="e">
        <v>#NAME?</v>
      </c>
      <c r="D101" s="57">
        <v>1</v>
      </c>
      <c r="E101" s="57" t="s">
        <v>11</v>
      </c>
      <c r="F101" s="56" t="s">
        <v>223</v>
      </c>
      <c r="G101" s="57"/>
      <c r="H101" s="78"/>
    </row>
    <row r="102" customHeight="1" spans="1:8">
      <c r="A102" s="109" t="s">
        <v>224</v>
      </c>
      <c r="B102" s="56" t="s">
        <v>225</v>
      </c>
      <c r="C102" s="57" t="e">
        <v>#NAME?</v>
      </c>
      <c r="D102" s="57">
        <v>1</v>
      </c>
      <c r="E102" s="57" t="s">
        <v>30</v>
      </c>
      <c r="F102" s="56">
        <v>1.93</v>
      </c>
      <c r="G102" s="57"/>
      <c r="H102" s="78"/>
    </row>
    <row r="103" customHeight="1" spans="1:8">
      <c r="A103" s="109" t="s">
        <v>226</v>
      </c>
      <c r="B103" s="56" t="s">
        <v>227</v>
      </c>
      <c r="C103" s="57" t="e">
        <v>#NAME?</v>
      </c>
      <c r="D103" s="57">
        <v>1</v>
      </c>
      <c r="E103" s="57" t="s">
        <v>11</v>
      </c>
      <c r="F103" s="56" t="s">
        <v>228</v>
      </c>
      <c r="G103" s="57"/>
      <c r="H103" s="78"/>
    </row>
    <row r="104" customHeight="1" spans="1:8">
      <c r="A104" s="109" t="s">
        <v>229</v>
      </c>
      <c r="B104" s="56" t="s">
        <v>230</v>
      </c>
      <c r="C104" s="57" t="e">
        <v>#NAME?</v>
      </c>
      <c r="D104" s="57">
        <v>1</v>
      </c>
      <c r="E104" s="57" t="s">
        <v>30</v>
      </c>
      <c r="F104" s="56">
        <v>1.93</v>
      </c>
      <c r="G104" s="57"/>
      <c r="H104" s="78"/>
    </row>
    <row r="105" customHeight="1" spans="1:8">
      <c r="A105" s="109" t="s">
        <v>231</v>
      </c>
      <c r="B105" s="56" t="s">
        <v>232</v>
      </c>
      <c r="C105" s="57" t="e">
        <v>#NAME?</v>
      </c>
      <c r="D105" s="57">
        <v>1</v>
      </c>
      <c r="E105" s="57" t="s">
        <v>11</v>
      </c>
      <c r="F105" s="56">
        <v>19.7</v>
      </c>
      <c r="G105" s="57"/>
      <c r="H105" s="78"/>
    </row>
    <row r="106" customHeight="1" spans="1:8">
      <c r="A106" s="109" t="s">
        <v>233</v>
      </c>
      <c r="B106" s="79" t="s">
        <v>234</v>
      </c>
      <c r="C106" s="80"/>
      <c r="D106" s="80">
        <v>1</v>
      </c>
      <c r="E106" s="80"/>
      <c r="F106" s="79"/>
      <c r="G106" s="80"/>
      <c r="H106" s="81">
        <v>15</v>
      </c>
    </row>
    <row r="107" customHeight="1" spans="1:8">
      <c r="A107" s="109" t="s">
        <v>235</v>
      </c>
      <c r="B107" s="79" t="s">
        <v>63</v>
      </c>
      <c r="C107" s="80"/>
      <c r="D107" s="80">
        <v>1</v>
      </c>
      <c r="E107" s="80"/>
      <c r="F107" s="79"/>
      <c r="G107" s="80"/>
      <c r="H107" s="81"/>
    </row>
    <row r="108" customHeight="1" spans="1:8">
      <c r="A108" s="109" t="s">
        <v>236</v>
      </c>
      <c r="B108" s="79" t="s">
        <v>174</v>
      </c>
      <c r="C108" s="80" t="e">
        <v>#NAME?</v>
      </c>
      <c r="D108" s="80">
        <v>1</v>
      </c>
      <c r="E108" s="80" t="s">
        <v>11</v>
      </c>
      <c r="F108" s="79">
        <v>8.02</v>
      </c>
      <c r="G108" s="80"/>
      <c r="H108" s="81"/>
    </row>
    <row r="109" customHeight="1" spans="1:8">
      <c r="A109" s="109" t="s">
        <v>237</v>
      </c>
      <c r="B109" s="79" t="s">
        <v>176</v>
      </c>
      <c r="C109" s="80" t="e">
        <v>#NAME?</v>
      </c>
      <c r="D109" s="80">
        <v>1</v>
      </c>
      <c r="E109" s="80" t="s">
        <v>177</v>
      </c>
      <c r="F109" s="79">
        <v>2</v>
      </c>
      <c r="G109" s="80"/>
      <c r="H109" s="81"/>
    </row>
    <row r="110" customHeight="1" spans="1:8">
      <c r="A110" s="109" t="s">
        <v>238</v>
      </c>
      <c r="B110" s="79" t="s">
        <v>179</v>
      </c>
      <c r="C110" s="80" t="e">
        <v>#NAME?</v>
      </c>
      <c r="D110" s="80">
        <v>1</v>
      </c>
      <c r="E110" s="80" t="s">
        <v>177</v>
      </c>
      <c r="F110" s="79">
        <v>1</v>
      </c>
      <c r="G110" s="80"/>
      <c r="H110" s="81"/>
    </row>
    <row r="111" customHeight="1" spans="1:8">
      <c r="A111" s="109" t="s">
        <v>239</v>
      </c>
      <c r="B111" s="79" t="s">
        <v>240</v>
      </c>
      <c r="C111" s="80" t="e">
        <v>#NAME?</v>
      </c>
      <c r="D111" s="80">
        <v>1</v>
      </c>
      <c r="E111" s="80" t="s">
        <v>11</v>
      </c>
      <c r="F111" s="79" t="s">
        <v>241</v>
      </c>
      <c r="G111" s="80"/>
      <c r="H111" s="81"/>
    </row>
    <row r="112" customHeight="1" spans="1:8">
      <c r="A112" s="109" t="s">
        <v>242</v>
      </c>
      <c r="B112" s="82" t="s">
        <v>243</v>
      </c>
      <c r="C112" s="83"/>
      <c r="D112" s="83">
        <v>1</v>
      </c>
      <c r="E112" s="83"/>
      <c r="F112" s="82"/>
      <c r="G112" s="83"/>
      <c r="H112" s="50">
        <v>16</v>
      </c>
    </row>
    <row r="113" customHeight="1" spans="1:8">
      <c r="A113" s="109" t="s">
        <v>244</v>
      </c>
      <c r="B113" s="82" t="s">
        <v>174</v>
      </c>
      <c r="C113" s="83" t="e">
        <v>#NAME?</v>
      </c>
      <c r="D113" s="83">
        <v>1</v>
      </c>
      <c r="E113" s="83" t="s">
        <v>11</v>
      </c>
      <c r="F113" s="82">
        <v>40.69</v>
      </c>
      <c r="G113" s="83"/>
      <c r="H113" s="81"/>
    </row>
    <row r="114" customHeight="1" spans="1:8">
      <c r="A114" s="109" t="s">
        <v>245</v>
      </c>
      <c r="B114" s="82" t="s">
        <v>176</v>
      </c>
      <c r="C114" s="83" t="e">
        <v>#NAME?</v>
      </c>
      <c r="D114" s="83">
        <v>1</v>
      </c>
      <c r="E114" s="83" t="s">
        <v>177</v>
      </c>
      <c r="F114" s="82">
        <v>4</v>
      </c>
      <c r="G114" s="83"/>
      <c r="H114" s="81"/>
    </row>
    <row r="115" customHeight="1" spans="1:8">
      <c r="A115" s="109" t="s">
        <v>246</v>
      </c>
      <c r="B115" s="82" t="s">
        <v>179</v>
      </c>
      <c r="C115" s="83" t="e">
        <v>#NAME?</v>
      </c>
      <c r="D115" s="83">
        <v>1</v>
      </c>
      <c r="E115" s="83" t="s">
        <v>177</v>
      </c>
      <c r="F115" s="82">
        <v>3</v>
      </c>
      <c r="G115" s="83"/>
      <c r="H115" s="81"/>
    </row>
    <row r="116" customHeight="1" spans="1:8">
      <c r="A116" s="109" t="s">
        <v>247</v>
      </c>
      <c r="B116" s="82" t="s">
        <v>248</v>
      </c>
      <c r="C116" s="83"/>
      <c r="D116" s="83">
        <v>1</v>
      </c>
      <c r="E116" s="83"/>
      <c r="F116" s="82"/>
      <c r="G116" s="83"/>
      <c r="H116" s="50"/>
    </row>
    <row r="117" customHeight="1" spans="1:8">
      <c r="A117" s="109" t="s">
        <v>249</v>
      </c>
      <c r="B117" s="82" t="s">
        <v>74</v>
      </c>
      <c r="C117" s="83" t="e">
        <v>#NAME?</v>
      </c>
      <c r="D117" s="83">
        <v>1</v>
      </c>
      <c r="E117" s="83" t="s">
        <v>11</v>
      </c>
      <c r="F117" s="82" t="s">
        <v>250</v>
      </c>
      <c r="G117" s="83"/>
      <c r="H117" s="50"/>
    </row>
    <row r="118" customHeight="1" spans="1:8">
      <c r="A118" s="109" t="s">
        <v>251</v>
      </c>
      <c r="B118" s="82" t="s">
        <v>252</v>
      </c>
      <c r="C118" s="83" t="e">
        <v>#NAME?</v>
      </c>
      <c r="D118" s="83">
        <v>1</v>
      </c>
      <c r="E118" s="83" t="s">
        <v>11</v>
      </c>
      <c r="F118" s="82" t="s">
        <v>253</v>
      </c>
      <c r="G118" s="83"/>
      <c r="H118" s="50"/>
    </row>
    <row r="119" customHeight="1" spans="1:8">
      <c r="A119" s="109" t="s">
        <v>254</v>
      </c>
      <c r="B119" s="82" t="s">
        <v>255</v>
      </c>
      <c r="C119" s="83" t="e">
        <v>#NAME?</v>
      </c>
      <c r="D119" s="83">
        <v>1</v>
      </c>
      <c r="E119" s="82" t="s">
        <v>30</v>
      </c>
      <c r="F119" s="84" t="s">
        <v>256</v>
      </c>
      <c r="G119" s="83"/>
      <c r="H119" s="50"/>
    </row>
    <row r="120" customHeight="1" spans="1:8">
      <c r="A120" s="109" t="s">
        <v>257</v>
      </c>
      <c r="B120" s="82" t="s">
        <v>258</v>
      </c>
      <c r="C120" s="83" t="e">
        <v>#NAME?</v>
      </c>
      <c r="D120" s="83">
        <v>1</v>
      </c>
      <c r="E120" s="82" t="s">
        <v>30</v>
      </c>
      <c r="F120" s="82">
        <v>2.6</v>
      </c>
      <c r="G120" s="83"/>
      <c r="H120" s="50"/>
    </row>
    <row r="121" customHeight="1" spans="1:8">
      <c r="A121" s="109" t="s">
        <v>259</v>
      </c>
      <c r="B121" s="82" t="s">
        <v>260</v>
      </c>
      <c r="C121" s="83" t="e">
        <v>#NAME?</v>
      </c>
      <c r="D121" s="83">
        <v>1</v>
      </c>
      <c r="E121" s="83" t="s">
        <v>11</v>
      </c>
      <c r="F121" s="82" t="s">
        <v>261</v>
      </c>
      <c r="G121" s="83"/>
      <c r="H121" s="50"/>
    </row>
    <row r="122" customHeight="1" spans="1:7">
      <c r="A122" s="109" t="s">
        <v>262</v>
      </c>
      <c r="B122" s="82" t="s">
        <v>127</v>
      </c>
      <c r="C122" s="83" t="e">
        <v>#NAME?</v>
      </c>
      <c r="D122" s="83">
        <v>1</v>
      </c>
      <c r="E122" s="83" t="s">
        <v>30</v>
      </c>
      <c r="F122" s="82">
        <v>1.2</v>
      </c>
      <c r="G122" s="83"/>
    </row>
    <row r="123" customHeight="1" spans="1:8">
      <c r="A123" s="109" t="s">
        <v>263</v>
      </c>
      <c r="B123" s="83" t="s">
        <v>264</v>
      </c>
      <c r="C123" s="83" t="e">
        <v>#NAME?</v>
      </c>
      <c r="D123" s="83">
        <v>1</v>
      </c>
      <c r="E123" s="83" t="s">
        <v>11</v>
      </c>
      <c r="F123" s="82">
        <v>1.515</v>
      </c>
      <c r="G123" s="83"/>
      <c r="H123" s="50"/>
    </row>
    <row r="124" customHeight="1" spans="1:8">
      <c r="A124" s="109" t="s">
        <v>265</v>
      </c>
      <c r="B124" s="82" t="s">
        <v>193</v>
      </c>
      <c r="C124" s="83" t="e">
        <v>#NAME?</v>
      </c>
      <c r="D124" s="83">
        <v>1</v>
      </c>
      <c r="E124" s="83" t="s">
        <v>30</v>
      </c>
      <c r="F124" s="82" t="s">
        <v>266</v>
      </c>
      <c r="G124" s="83"/>
      <c r="H124" s="50"/>
    </row>
    <row r="125" customHeight="1" spans="1:8">
      <c r="A125" s="109" t="s">
        <v>267</v>
      </c>
      <c r="B125" s="57" t="s">
        <v>268</v>
      </c>
      <c r="C125" s="57"/>
      <c r="D125" s="57">
        <v>1</v>
      </c>
      <c r="E125" s="57"/>
      <c r="F125" s="56"/>
      <c r="G125" s="46"/>
      <c r="H125" s="50">
        <v>17</v>
      </c>
    </row>
    <row r="126" customHeight="1" spans="1:8">
      <c r="A126" s="109" t="s">
        <v>269</v>
      </c>
      <c r="B126" s="56" t="s">
        <v>174</v>
      </c>
      <c r="C126" s="57" t="e">
        <v>#NAME?</v>
      </c>
      <c r="D126" s="57">
        <v>1</v>
      </c>
      <c r="E126" s="57"/>
      <c r="F126" s="56">
        <v>3.98</v>
      </c>
      <c r="G126" s="46"/>
      <c r="H126" s="50"/>
    </row>
    <row r="127" customHeight="1" spans="1:8">
      <c r="A127" s="109" t="s">
        <v>270</v>
      </c>
      <c r="B127" s="56" t="s">
        <v>176</v>
      </c>
      <c r="C127" s="57" t="e">
        <v>#NAME?</v>
      </c>
      <c r="D127" s="57">
        <v>1</v>
      </c>
      <c r="E127" s="57"/>
      <c r="F127" s="56">
        <v>1</v>
      </c>
      <c r="G127" s="46"/>
      <c r="H127" s="50"/>
    </row>
    <row r="128" customHeight="1" spans="1:8">
      <c r="A128" s="109" t="s">
        <v>271</v>
      </c>
      <c r="B128" s="56" t="s">
        <v>272</v>
      </c>
      <c r="C128" s="57" t="e">
        <v>#NAME?</v>
      </c>
      <c r="D128" s="57">
        <v>1</v>
      </c>
      <c r="E128" s="57" t="s">
        <v>30</v>
      </c>
      <c r="F128" s="56">
        <v>1.2</v>
      </c>
      <c r="G128" s="46"/>
      <c r="H128" s="50"/>
    </row>
    <row r="129" customHeight="1" spans="1:8">
      <c r="A129" s="109" t="s">
        <v>273</v>
      </c>
      <c r="B129" s="57" t="s">
        <v>274</v>
      </c>
      <c r="C129" s="57" t="e">
        <v>#NAME?</v>
      </c>
      <c r="D129" s="57">
        <v>1</v>
      </c>
      <c r="E129" s="57" t="s">
        <v>11</v>
      </c>
      <c r="F129" s="56" t="s">
        <v>275</v>
      </c>
      <c r="G129" s="46"/>
      <c r="H129" s="50"/>
    </row>
    <row r="130" customHeight="1" spans="1:8">
      <c r="A130" s="109" t="s">
        <v>276</v>
      </c>
      <c r="B130" s="57" t="s">
        <v>277</v>
      </c>
      <c r="C130" s="57" t="e">
        <v>#NAME?</v>
      </c>
      <c r="D130" s="57">
        <v>1</v>
      </c>
      <c r="E130" s="57" t="s">
        <v>11</v>
      </c>
      <c r="F130" s="56" t="s">
        <v>278</v>
      </c>
      <c r="G130" s="46"/>
      <c r="H130" s="50"/>
    </row>
    <row r="131" customHeight="1" spans="1:8">
      <c r="A131" s="109" t="s">
        <v>279</v>
      </c>
      <c r="B131" s="56" t="s">
        <v>280</v>
      </c>
      <c r="C131" s="57" t="e">
        <v>#NAME?</v>
      </c>
      <c r="D131" s="57">
        <v>1</v>
      </c>
      <c r="E131" s="57" t="s">
        <v>11</v>
      </c>
      <c r="F131" s="56" t="s">
        <v>281</v>
      </c>
      <c r="G131" s="46"/>
      <c r="H131" s="50"/>
    </row>
    <row r="132" customHeight="1" spans="1:8">
      <c r="A132" s="109" t="s">
        <v>282</v>
      </c>
      <c r="B132" s="85" t="s">
        <v>283</v>
      </c>
      <c r="C132" s="86"/>
      <c r="D132" s="86">
        <v>1</v>
      </c>
      <c r="E132" s="86"/>
      <c r="F132" s="85"/>
      <c r="G132" s="86"/>
      <c r="H132" s="87">
        <v>18</v>
      </c>
    </row>
    <row r="133" customHeight="1" spans="1:8">
      <c r="A133" s="109" t="s">
        <v>284</v>
      </c>
      <c r="B133" s="85" t="s">
        <v>202</v>
      </c>
      <c r="C133" s="86"/>
      <c r="D133" s="86">
        <v>1</v>
      </c>
      <c r="E133" s="86"/>
      <c r="F133" s="85"/>
      <c r="G133" s="86"/>
      <c r="H133" s="87"/>
    </row>
    <row r="134" customHeight="1" spans="1:8">
      <c r="A134" s="109" t="s">
        <v>285</v>
      </c>
      <c r="B134" s="85" t="s">
        <v>144</v>
      </c>
      <c r="C134" s="86" t="e">
        <v>#NAME?</v>
      </c>
      <c r="D134" s="86">
        <v>1</v>
      </c>
      <c r="E134" s="86" t="s">
        <v>188</v>
      </c>
      <c r="F134" s="85">
        <v>1.8</v>
      </c>
      <c r="G134" s="86"/>
      <c r="H134" s="87"/>
    </row>
    <row r="135" customHeight="1" spans="1:8">
      <c r="A135" s="109" t="s">
        <v>286</v>
      </c>
      <c r="B135" s="85" t="s">
        <v>157</v>
      </c>
      <c r="C135" s="86" t="e">
        <v>#NAME?</v>
      </c>
      <c r="D135" s="86">
        <v>1</v>
      </c>
      <c r="E135" s="86" t="s">
        <v>188</v>
      </c>
      <c r="F135" s="85" t="s">
        <v>287</v>
      </c>
      <c r="G135" s="86"/>
      <c r="H135" s="87"/>
    </row>
    <row r="136" customHeight="1" spans="1:8">
      <c r="A136" s="109" t="s">
        <v>288</v>
      </c>
      <c r="B136" s="85" t="s">
        <v>207</v>
      </c>
      <c r="C136" s="86" t="e">
        <v>#NAME?</v>
      </c>
      <c r="D136" s="86">
        <v>1</v>
      </c>
      <c r="E136" s="86" t="s">
        <v>11</v>
      </c>
      <c r="F136" s="85" t="s">
        <v>289</v>
      </c>
      <c r="G136" s="86"/>
      <c r="H136" s="87"/>
    </row>
    <row r="137" customHeight="1" spans="1:8">
      <c r="A137" s="109" t="s">
        <v>290</v>
      </c>
      <c r="B137" s="85" t="s">
        <v>210</v>
      </c>
      <c r="C137" s="86"/>
      <c r="D137" s="86">
        <v>1</v>
      </c>
      <c r="E137" s="86"/>
      <c r="F137" s="85"/>
      <c r="G137" s="86"/>
      <c r="H137" s="87"/>
    </row>
    <row r="138" customHeight="1" spans="1:8">
      <c r="A138" s="109" t="s">
        <v>291</v>
      </c>
      <c r="B138" s="85" t="s">
        <v>212</v>
      </c>
      <c r="C138" s="86" t="e">
        <v>#NAME?</v>
      </c>
      <c r="D138" s="86">
        <v>1</v>
      </c>
      <c r="E138" s="86" t="s">
        <v>11</v>
      </c>
      <c r="F138" s="85" t="s">
        <v>289</v>
      </c>
      <c r="G138" s="86"/>
      <c r="H138" s="87"/>
    </row>
    <row r="139" customHeight="1" spans="1:8">
      <c r="A139" s="109" t="s">
        <v>292</v>
      </c>
      <c r="B139" s="85" t="s">
        <v>214</v>
      </c>
      <c r="C139" s="86" t="e">
        <v>#NAME?</v>
      </c>
      <c r="D139" s="86">
        <v>1</v>
      </c>
      <c r="E139" s="86" t="s">
        <v>11</v>
      </c>
      <c r="F139" s="85" t="s">
        <v>289</v>
      </c>
      <c r="G139" s="86"/>
      <c r="H139" s="87"/>
    </row>
    <row r="140" customHeight="1" spans="1:8">
      <c r="A140" s="109" t="s">
        <v>293</v>
      </c>
      <c r="B140" s="85" t="s">
        <v>217</v>
      </c>
      <c r="C140" s="86"/>
      <c r="D140" s="86">
        <v>1</v>
      </c>
      <c r="E140" s="86"/>
      <c r="F140" s="85"/>
      <c r="G140" s="86"/>
      <c r="H140" s="87"/>
    </row>
    <row r="141" customHeight="1" spans="1:8">
      <c r="A141" s="109" t="s">
        <v>294</v>
      </c>
      <c r="B141" s="85" t="s">
        <v>222</v>
      </c>
      <c r="C141" s="86" t="e">
        <v>#NAME?</v>
      </c>
      <c r="D141" s="86">
        <v>1</v>
      </c>
      <c r="E141" s="86" t="s">
        <v>11</v>
      </c>
      <c r="F141" s="85" t="s">
        <v>295</v>
      </c>
      <c r="G141" s="86"/>
      <c r="H141" s="87"/>
    </row>
    <row r="142" customHeight="1" spans="1:8">
      <c r="A142" s="109" t="s">
        <v>296</v>
      </c>
      <c r="B142" s="85" t="s">
        <v>225</v>
      </c>
      <c r="C142" s="86" t="e">
        <v>#NAME?</v>
      </c>
      <c r="D142" s="86">
        <v>1</v>
      </c>
      <c r="E142" s="86" t="s">
        <v>30</v>
      </c>
      <c r="F142" s="85">
        <v>2</v>
      </c>
      <c r="G142" s="86"/>
      <c r="H142" s="87"/>
    </row>
    <row r="143" customHeight="1" spans="1:8">
      <c r="A143" s="109" t="s">
        <v>297</v>
      </c>
      <c r="B143" s="85" t="s">
        <v>227</v>
      </c>
      <c r="C143" s="86" t="e">
        <v>#NAME?</v>
      </c>
      <c r="D143" s="86">
        <v>1</v>
      </c>
      <c r="E143" s="86" t="s">
        <v>11</v>
      </c>
      <c r="F143" s="85" t="s">
        <v>298</v>
      </c>
      <c r="G143" s="86"/>
      <c r="H143" s="87"/>
    </row>
    <row r="144" customHeight="1" spans="1:8">
      <c r="A144" s="109" t="s">
        <v>299</v>
      </c>
      <c r="B144" s="85" t="s">
        <v>230</v>
      </c>
      <c r="C144" s="86" t="e">
        <v>#NAME?</v>
      </c>
      <c r="D144" s="86">
        <v>1</v>
      </c>
      <c r="E144" s="86" t="s">
        <v>30</v>
      </c>
      <c r="F144" s="85">
        <v>2</v>
      </c>
      <c r="G144" s="86"/>
      <c r="H144" s="87"/>
    </row>
    <row r="145" customHeight="1" spans="1:8">
      <c r="A145" s="109" t="s">
        <v>300</v>
      </c>
      <c r="B145" s="85" t="s">
        <v>232</v>
      </c>
      <c r="C145" s="86" t="e">
        <v>#NAME?</v>
      </c>
      <c r="D145" s="86">
        <v>1</v>
      </c>
      <c r="E145" s="86" t="s">
        <v>11</v>
      </c>
      <c r="F145" s="85">
        <v>16.82</v>
      </c>
      <c r="G145" s="86"/>
      <c r="H145" s="87"/>
    </row>
    <row r="146" customHeight="1" spans="1:8">
      <c r="A146" s="109" t="s">
        <v>301</v>
      </c>
      <c r="B146" s="58" t="s">
        <v>302</v>
      </c>
      <c r="C146" s="59"/>
      <c r="D146" s="59">
        <v>2</v>
      </c>
      <c r="E146" s="59"/>
      <c r="F146" s="58"/>
      <c r="G146" s="59"/>
      <c r="H146" s="60" t="s">
        <v>303</v>
      </c>
    </row>
    <row r="147" customHeight="1" spans="1:8">
      <c r="A147" s="109" t="s">
        <v>304</v>
      </c>
      <c r="B147" s="58" t="s">
        <v>305</v>
      </c>
      <c r="C147" s="59" t="e">
        <v>#NAME?</v>
      </c>
      <c r="D147" s="59">
        <v>2</v>
      </c>
      <c r="E147" s="59" t="s">
        <v>11</v>
      </c>
      <c r="F147" s="58" t="s">
        <v>306</v>
      </c>
      <c r="G147" s="59"/>
      <c r="H147" s="60"/>
    </row>
    <row r="148" customHeight="1" spans="1:8">
      <c r="A148" s="109" t="s">
        <v>307</v>
      </c>
      <c r="B148" s="74" t="s">
        <v>176</v>
      </c>
      <c r="C148" s="59" t="e">
        <v>#NAME?</v>
      </c>
      <c r="D148" s="59">
        <v>2</v>
      </c>
      <c r="E148" s="59" t="s">
        <v>11</v>
      </c>
      <c r="F148" s="58">
        <v>2</v>
      </c>
      <c r="G148" s="59"/>
      <c r="H148" s="60"/>
    </row>
    <row r="149" customHeight="1" spans="1:8">
      <c r="A149" s="109" t="s">
        <v>308</v>
      </c>
      <c r="B149" s="74" t="s">
        <v>179</v>
      </c>
      <c r="C149" s="59" t="e">
        <v>#NAME?</v>
      </c>
      <c r="D149" s="59">
        <v>2</v>
      </c>
      <c r="E149" s="59" t="s">
        <v>11</v>
      </c>
      <c r="F149" s="58">
        <v>1</v>
      </c>
      <c r="G149" s="59"/>
      <c r="H149" s="60"/>
    </row>
    <row r="150" customHeight="1" spans="1:8">
      <c r="A150" s="109" t="s">
        <v>309</v>
      </c>
      <c r="B150" s="58" t="s">
        <v>217</v>
      </c>
      <c r="C150" s="59"/>
      <c r="D150" s="59">
        <v>2</v>
      </c>
      <c r="E150" s="59" t="s">
        <v>11</v>
      </c>
      <c r="F150" s="58"/>
      <c r="G150" s="59"/>
      <c r="H150" s="60"/>
    </row>
    <row r="151" customHeight="1" spans="1:8">
      <c r="A151" s="109" t="s">
        <v>310</v>
      </c>
      <c r="B151" s="58" t="s">
        <v>311</v>
      </c>
      <c r="C151" s="59" t="e">
        <v>#NAME?</v>
      </c>
      <c r="D151" s="59">
        <v>2</v>
      </c>
      <c r="E151" s="59" t="s">
        <v>11</v>
      </c>
      <c r="F151" s="58" t="s">
        <v>312</v>
      </c>
      <c r="G151" s="59"/>
      <c r="H151" s="60"/>
    </row>
    <row r="152" customHeight="1" spans="1:8">
      <c r="A152" s="109" t="s">
        <v>313</v>
      </c>
      <c r="B152" s="58" t="s">
        <v>314</v>
      </c>
      <c r="C152" s="59" t="e">
        <v>#NAME?</v>
      </c>
      <c r="D152" s="59">
        <v>2</v>
      </c>
      <c r="E152" s="59" t="s">
        <v>11</v>
      </c>
      <c r="F152" s="58" t="s">
        <v>315</v>
      </c>
      <c r="G152" s="59"/>
      <c r="H152" s="60"/>
    </row>
    <row r="153" customHeight="1" spans="1:8">
      <c r="A153" s="109" t="s">
        <v>316</v>
      </c>
      <c r="B153" s="58" t="s">
        <v>317</v>
      </c>
      <c r="C153" s="59" t="e">
        <v>#NAME?</v>
      </c>
      <c r="D153" s="59">
        <v>2</v>
      </c>
      <c r="E153" s="59" t="s">
        <v>318</v>
      </c>
      <c r="F153" s="58" t="s">
        <v>319</v>
      </c>
      <c r="G153" s="59"/>
      <c r="H153" s="60"/>
    </row>
    <row r="154" customHeight="1" spans="1:8">
      <c r="A154" s="109" t="s">
        <v>320</v>
      </c>
      <c r="B154" s="58" t="s">
        <v>193</v>
      </c>
      <c r="C154" s="59" t="e">
        <v>#NAME?</v>
      </c>
      <c r="D154" s="59">
        <v>2</v>
      </c>
      <c r="E154" s="59" t="s">
        <v>30</v>
      </c>
      <c r="F154" s="58">
        <v>0.8</v>
      </c>
      <c r="G154" s="59"/>
      <c r="H154" s="60"/>
    </row>
    <row r="155" customHeight="1" spans="1:8">
      <c r="A155" s="109" t="s">
        <v>321</v>
      </c>
      <c r="B155" s="58" t="s">
        <v>198</v>
      </c>
      <c r="C155" s="59" t="e">
        <v>#NAME?</v>
      </c>
      <c r="D155" s="59">
        <v>2</v>
      </c>
      <c r="E155" s="59" t="s">
        <v>30</v>
      </c>
      <c r="F155" s="58">
        <v>5.2</v>
      </c>
      <c r="G155" s="59"/>
      <c r="H155" s="60"/>
    </row>
    <row r="156" customHeight="1" spans="1:8">
      <c r="A156" s="109" t="s">
        <v>322</v>
      </c>
      <c r="B156" s="88" t="s">
        <v>323</v>
      </c>
      <c r="C156" s="89"/>
      <c r="D156" s="89">
        <v>1</v>
      </c>
      <c r="E156" s="89"/>
      <c r="F156" s="88"/>
      <c r="G156" s="46"/>
      <c r="H156" s="50">
        <v>23</v>
      </c>
    </row>
    <row r="157" customHeight="1" spans="1:8">
      <c r="A157" s="109" t="s">
        <v>324</v>
      </c>
      <c r="B157" s="88" t="s">
        <v>305</v>
      </c>
      <c r="C157" s="89" t="e">
        <v>#NAME?</v>
      </c>
      <c r="D157" s="89">
        <v>1</v>
      </c>
      <c r="E157" s="89" t="s">
        <v>11</v>
      </c>
      <c r="F157" s="88">
        <v>11.17</v>
      </c>
      <c r="G157" s="46"/>
      <c r="H157" s="50"/>
    </row>
    <row r="158" customHeight="1" spans="1:8">
      <c r="A158" s="109" t="s">
        <v>325</v>
      </c>
      <c r="B158" s="88" t="s">
        <v>176</v>
      </c>
      <c r="C158" s="89" t="e">
        <v>#NAME?</v>
      </c>
      <c r="D158" s="89">
        <v>1</v>
      </c>
      <c r="E158" s="89" t="s">
        <v>177</v>
      </c>
      <c r="F158" s="88">
        <v>2</v>
      </c>
      <c r="G158" s="46"/>
      <c r="H158" s="50"/>
    </row>
    <row r="159" customHeight="1" spans="1:8">
      <c r="A159" s="109" t="s">
        <v>326</v>
      </c>
      <c r="B159" s="88" t="s">
        <v>179</v>
      </c>
      <c r="C159" s="89" t="e">
        <v>#NAME?</v>
      </c>
      <c r="D159" s="89">
        <v>1</v>
      </c>
      <c r="E159" s="89" t="s">
        <v>177</v>
      </c>
      <c r="F159" s="88">
        <v>1</v>
      </c>
      <c r="G159" s="46"/>
      <c r="H159" s="50"/>
    </row>
    <row r="160" customHeight="1" spans="1:8">
      <c r="A160" s="109" t="s">
        <v>327</v>
      </c>
      <c r="B160" s="88" t="s">
        <v>311</v>
      </c>
      <c r="C160" s="89" t="e">
        <v>#NAME?</v>
      </c>
      <c r="D160" s="89">
        <v>1</v>
      </c>
      <c r="E160" s="89" t="s">
        <v>11</v>
      </c>
      <c r="F160" s="88" t="s">
        <v>328</v>
      </c>
      <c r="G160" s="46"/>
      <c r="H160" s="50"/>
    </row>
    <row r="161" customHeight="1" spans="1:8">
      <c r="A161" s="109" t="s">
        <v>329</v>
      </c>
      <c r="B161" s="88" t="s">
        <v>193</v>
      </c>
      <c r="C161" s="89" t="e">
        <v>#NAME?</v>
      </c>
      <c r="D161" s="89">
        <v>1</v>
      </c>
      <c r="E161" s="89" t="s">
        <v>188</v>
      </c>
      <c r="F161" s="88">
        <v>1.2</v>
      </c>
      <c r="G161" s="46"/>
      <c r="H161" s="50"/>
    </row>
    <row r="162" customHeight="1" spans="1:8">
      <c r="A162" s="109" t="s">
        <v>330</v>
      </c>
      <c r="B162" s="88" t="s">
        <v>331</v>
      </c>
      <c r="C162" s="89" t="e">
        <v>#NAME?</v>
      </c>
      <c r="D162" s="89">
        <v>1</v>
      </c>
      <c r="E162" s="89" t="s">
        <v>56</v>
      </c>
      <c r="F162" s="88" t="s">
        <v>332</v>
      </c>
      <c r="G162" s="46"/>
      <c r="H162" s="50"/>
    </row>
    <row r="163" customHeight="1" spans="1:8">
      <c r="A163" s="109" t="s">
        <v>333</v>
      </c>
      <c r="B163" s="88" t="s">
        <v>334</v>
      </c>
      <c r="C163" s="89" t="e">
        <v>#NAME?</v>
      </c>
      <c r="D163" s="89">
        <v>1</v>
      </c>
      <c r="E163" s="89" t="s">
        <v>188</v>
      </c>
      <c r="F163" s="88">
        <v>0.8</v>
      </c>
      <c r="G163" s="46"/>
      <c r="H163" s="50"/>
    </row>
    <row r="164" customHeight="1" spans="1:8">
      <c r="A164" s="109" t="s">
        <v>335</v>
      </c>
      <c r="B164" s="90" t="s">
        <v>336</v>
      </c>
      <c r="C164" s="91"/>
      <c r="D164" s="91">
        <v>3</v>
      </c>
      <c r="E164" s="91"/>
      <c r="F164" s="90"/>
      <c r="G164" s="91"/>
      <c r="H164" s="50" t="s">
        <v>337</v>
      </c>
    </row>
    <row r="165" customHeight="1" spans="1:8">
      <c r="A165" s="109" t="s">
        <v>338</v>
      </c>
      <c r="B165" s="90" t="s">
        <v>65</v>
      </c>
      <c r="C165" s="91" t="e">
        <v>#NAME?</v>
      </c>
      <c r="D165" s="91">
        <v>3</v>
      </c>
      <c r="E165" s="91" t="s">
        <v>11</v>
      </c>
      <c r="F165" s="90">
        <f>12.6-2.4*1.8</f>
        <v>8.28</v>
      </c>
      <c r="G165" s="91"/>
      <c r="H165" s="50"/>
    </row>
    <row r="166" customHeight="1" spans="1:8">
      <c r="A166" s="109" t="s">
        <v>339</v>
      </c>
      <c r="B166" s="90" t="s">
        <v>305</v>
      </c>
      <c r="C166" s="91" t="e">
        <v>#NAME?</v>
      </c>
      <c r="D166" s="91">
        <v>3</v>
      </c>
      <c r="E166" s="91" t="s">
        <v>11</v>
      </c>
      <c r="F166" s="91" t="s">
        <v>340</v>
      </c>
      <c r="G166" s="91"/>
      <c r="H166" s="50"/>
    </row>
    <row r="167" customHeight="1" spans="1:8">
      <c r="A167" s="109" t="s">
        <v>341</v>
      </c>
      <c r="B167" s="90" t="s">
        <v>176</v>
      </c>
      <c r="C167" s="91" t="e">
        <v>#NAME?</v>
      </c>
      <c r="D167" s="91">
        <v>3</v>
      </c>
      <c r="E167" s="91" t="s">
        <v>177</v>
      </c>
      <c r="F167" s="90">
        <v>2</v>
      </c>
      <c r="G167" s="91"/>
      <c r="H167" s="50"/>
    </row>
    <row r="168" customHeight="1" spans="1:8">
      <c r="A168" s="109" t="s">
        <v>342</v>
      </c>
      <c r="B168" s="90" t="s">
        <v>179</v>
      </c>
      <c r="C168" s="91" t="e">
        <v>#NAME?</v>
      </c>
      <c r="D168" s="91">
        <v>3</v>
      </c>
      <c r="E168" s="91" t="s">
        <v>177</v>
      </c>
      <c r="F168" s="90">
        <v>1</v>
      </c>
      <c r="G168" s="91"/>
      <c r="H168" s="50"/>
    </row>
    <row r="169" customHeight="1" spans="1:8">
      <c r="A169" s="109" t="s">
        <v>343</v>
      </c>
      <c r="B169" s="90" t="s">
        <v>74</v>
      </c>
      <c r="C169" s="91" t="e">
        <v>#NAME?</v>
      </c>
      <c r="D169" s="91">
        <v>3</v>
      </c>
      <c r="E169" s="91" t="s">
        <v>344</v>
      </c>
      <c r="F169" s="90" t="s">
        <v>345</v>
      </c>
      <c r="G169" s="91"/>
      <c r="H169" s="50"/>
    </row>
    <row r="170" customHeight="1" spans="1:8">
      <c r="A170" s="109" t="s">
        <v>346</v>
      </c>
      <c r="B170" s="90" t="s">
        <v>71</v>
      </c>
      <c r="C170" s="91" t="e">
        <v>#NAME?</v>
      </c>
      <c r="D170" s="91">
        <v>3</v>
      </c>
      <c r="E170" s="91" t="s">
        <v>344</v>
      </c>
      <c r="F170" s="90" t="s">
        <v>347</v>
      </c>
      <c r="G170" s="91"/>
      <c r="H170" s="50"/>
    </row>
    <row r="171" customHeight="1" spans="1:8">
      <c r="A171" s="109" t="s">
        <v>348</v>
      </c>
      <c r="B171" s="90" t="s">
        <v>184</v>
      </c>
      <c r="C171" s="91" t="e">
        <v>#NAME?</v>
      </c>
      <c r="D171" s="91">
        <v>3</v>
      </c>
      <c r="E171" s="91" t="s">
        <v>344</v>
      </c>
      <c r="F171" s="90" t="s">
        <v>349</v>
      </c>
      <c r="G171" s="91"/>
      <c r="H171" s="50"/>
    </row>
    <row r="172" customHeight="1" spans="1:8">
      <c r="A172" s="109" t="s">
        <v>350</v>
      </c>
      <c r="B172" s="90" t="s">
        <v>351</v>
      </c>
      <c r="C172" s="91" t="e">
        <v>#NAME?</v>
      </c>
      <c r="D172" s="91">
        <v>3</v>
      </c>
      <c r="E172" s="91" t="s">
        <v>188</v>
      </c>
      <c r="F172" s="90">
        <v>2</v>
      </c>
      <c r="G172" s="91"/>
      <c r="H172" s="50"/>
    </row>
    <row r="173" customHeight="1" spans="1:8">
      <c r="A173" s="109" t="s">
        <v>352</v>
      </c>
      <c r="B173" s="90" t="s">
        <v>193</v>
      </c>
      <c r="C173" s="91" t="e">
        <v>#NAME?</v>
      </c>
      <c r="D173" s="91">
        <v>3</v>
      </c>
      <c r="E173" s="91" t="s">
        <v>188</v>
      </c>
      <c r="F173" s="90">
        <v>1.2</v>
      </c>
      <c r="G173" s="91"/>
      <c r="H173" s="50"/>
    </row>
    <row r="174" customHeight="1" spans="1:8">
      <c r="A174" s="109" t="s">
        <v>353</v>
      </c>
      <c r="B174" s="90" t="s">
        <v>354</v>
      </c>
      <c r="C174" s="91" t="e">
        <v>#NAME?</v>
      </c>
      <c r="D174" s="91">
        <v>3</v>
      </c>
      <c r="E174" s="91" t="s">
        <v>344</v>
      </c>
      <c r="F174" s="90" t="s">
        <v>355</v>
      </c>
      <c r="G174" s="91"/>
      <c r="H174" s="50"/>
    </row>
    <row r="175" customHeight="1" spans="1:8">
      <c r="A175" s="109" t="s">
        <v>356</v>
      </c>
      <c r="B175" s="90" t="s">
        <v>334</v>
      </c>
      <c r="C175" s="91" t="e">
        <v>#NAME?</v>
      </c>
      <c r="D175" s="91">
        <v>3</v>
      </c>
      <c r="E175" s="91" t="s">
        <v>30</v>
      </c>
      <c r="F175" s="90">
        <v>1.2</v>
      </c>
      <c r="G175" s="91"/>
      <c r="H175" s="50"/>
    </row>
    <row r="176" customHeight="1" spans="1:8">
      <c r="A176" s="109" t="s">
        <v>357</v>
      </c>
      <c r="B176" s="90" t="s">
        <v>198</v>
      </c>
      <c r="C176" s="91" t="e">
        <v>#NAME?</v>
      </c>
      <c r="D176" s="91">
        <v>3</v>
      </c>
      <c r="E176" s="91" t="s">
        <v>30</v>
      </c>
      <c r="F176" s="90">
        <v>3</v>
      </c>
      <c r="G176" s="91"/>
      <c r="H176" s="50"/>
    </row>
    <row r="177" customHeight="1" spans="1:8">
      <c r="A177" s="109" t="s">
        <v>358</v>
      </c>
      <c r="B177" s="92" t="s">
        <v>359</v>
      </c>
      <c r="C177" s="93"/>
      <c r="D177" s="93">
        <v>1</v>
      </c>
      <c r="E177" s="93"/>
      <c r="F177" s="92"/>
      <c r="G177" s="93"/>
      <c r="H177" s="50">
        <v>26</v>
      </c>
    </row>
    <row r="178" customHeight="1" spans="1:8">
      <c r="A178" s="109" t="s">
        <v>360</v>
      </c>
      <c r="B178" s="92" t="s">
        <v>65</v>
      </c>
      <c r="C178" s="93" t="e">
        <v>#NAME?</v>
      </c>
      <c r="D178" s="93">
        <v>1</v>
      </c>
      <c r="E178" s="93" t="s">
        <v>11</v>
      </c>
      <c r="F178" s="92">
        <f>9.89-2.4*1.8</f>
        <v>5.57</v>
      </c>
      <c r="G178" s="93"/>
      <c r="H178" s="50"/>
    </row>
    <row r="179" customHeight="1" spans="1:8">
      <c r="A179" s="109" t="s">
        <v>361</v>
      </c>
      <c r="B179" s="67" t="s">
        <v>134</v>
      </c>
      <c r="C179" s="93" t="e">
        <v>#NAME?</v>
      </c>
      <c r="D179" s="93">
        <v>1</v>
      </c>
      <c r="E179" s="93" t="s">
        <v>11</v>
      </c>
      <c r="F179" s="93" t="s">
        <v>340</v>
      </c>
      <c r="G179" s="93"/>
      <c r="H179" s="50"/>
    </row>
    <row r="180" customHeight="1" spans="1:8">
      <c r="A180" s="109" t="s">
        <v>362</v>
      </c>
      <c r="B180" s="92" t="s">
        <v>176</v>
      </c>
      <c r="C180" s="93" t="e">
        <v>#NAME?</v>
      </c>
      <c r="D180" s="93">
        <v>1</v>
      </c>
      <c r="E180" s="93" t="s">
        <v>177</v>
      </c>
      <c r="F180" s="92">
        <v>2</v>
      </c>
      <c r="G180" s="93"/>
      <c r="H180" s="50"/>
    </row>
    <row r="181" customHeight="1" spans="1:8">
      <c r="A181" s="109" t="s">
        <v>363</v>
      </c>
      <c r="B181" s="92" t="s">
        <v>179</v>
      </c>
      <c r="C181" s="93" t="e">
        <v>#NAME?</v>
      </c>
      <c r="D181" s="93">
        <v>1</v>
      </c>
      <c r="E181" s="93" t="s">
        <v>177</v>
      </c>
      <c r="F181" s="92">
        <v>1</v>
      </c>
      <c r="G181" s="93"/>
      <c r="H181" s="50"/>
    </row>
    <row r="182" customHeight="1" spans="1:8">
      <c r="A182" s="109" t="s">
        <v>364</v>
      </c>
      <c r="B182" s="92" t="s">
        <v>365</v>
      </c>
      <c r="C182" s="93" t="e">
        <v>#NAME?</v>
      </c>
      <c r="D182" s="93">
        <v>1</v>
      </c>
      <c r="E182" s="93" t="s">
        <v>30</v>
      </c>
      <c r="F182" s="92">
        <v>5.4</v>
      </c>
      <c r="G182" s="93"/>
      <c r="H182" s="50"/>
    </row>
    <row r="183" customHeight="1" spans="1:8">
      <c r="A183" s="109" t="s">
        <v>366</v>
      </c>
      <c r="B183" s="92" t="str">
        <f>B175</f>
        <v>悬挂式吊柜350*650（白色防火板暗藏灯带）</v>
      </c>
      <c r="C183" s="93" t="e">
        <v>#NAME?</v>
      </c>
      <c r="D183" s="93">
        <v>1</v>
      </c>
      <c r="E183" s="93" t="str">
        <f>E175</f>
        <v>m</v>
      </c>
      <c r="F183" s="92">
        <v>2.355</v>
      </c>
      <c r="G183" s="93"/>
      <c r="H183" s="50"/>
    </row>
    <row r="184" customHeight="1" spans="1:8">
      <c r="A184" s="109" t="s">
        <v>367</v>
      </c>
      <c r="B184" s="92" t="s">
        <v>74</v>
      </c>
      <c r="C184" s="93" t="e">
        <v>#NAME?</v>
      </c>
      <c r="D184" s="93">
        <v>1</v>
      </c>
      <c r="E184" s="93" t="s">
        <v>318</v>
      </c>
      <c r="F184" s="92" t="s">
        <v>368</v>
      </c>
      <c r="G184" s="93"/>
      <c r="H184" s="50"/>
    </row>
    <row r="185" customHeight="1" spans="1:8">
      <c r="A185" s="109" t="s">
        <v>369</v>
      </c>
      <c r="B185" s="85" t="s">
        <v>370</v>
      </c>
      <c r="C185" s="86"/>
      <c r="D185" s="86"/>
      <c r="E185" s="86"/>
      <c r="F185" s="85"/>
      <c r="G185" s="86"/>
      <c r="H185" s="50">
        <v>29</v>
      </c>
    </row>
    <row r="186" customHeight="1" spans="1:8">
      <c r="A186" s="109" t="s">
        <v>371</v>
      </c>
      <c r="B186" s="85" t="s">
        <v>65</v>
      </c>
      <c r="C186" s="86" t="e">
        <v>#NAME?</v>
      </c>
      <c r="D186" s="86">
        <v>1</v>
      </c>
      <c r="E186" s="86" t="s">
        <v>11</v>
      </c>
      <c r="F186" s="85">
        <f>9.89-2.4*1.8</f>
        <v>5.57</v>
      </c>
      <c r="G186" s="86"/>
      <c r="H186" s="50"/>
    </row>
    <row r="187" customHeight="1" spans="1:8">
      <c r="A187" s="109" t="s">
        <v>372</v>
      </c>
      <c r="B187" s="85" t="s">
        <v>69</v>
      </c>
      <c r="C187" s="86" t="e">
        <v>#NAME?</v>
      </c>
      <c r="D187" s="86">
        <v>1</v>
      </c>
      <c r="E187" s="94" t="s">
        <v>30</v>
      </c>
      <c r="F187" s="85" t="s">
        <v>373</v>
      </c>
      <c r="G187" s="86"/>
      <c r="H187" s="50"/>
    </row>
    <row r="188" customHeight="1" spans="1:8">
      <c r="A188" s="109" t="s">
        <v>374</v>
      </c>
      <c r="B188" s="85" t="s">
        <v>311</v>
      </c>
      <c r="C188" s="86" t="e">
        <v>#NAME?</v>
      </c>
      <c r="D188" s="86">
        <v>1</v>
      </c>
      <c r="E188" s="86" t="s">
        <v>344</v>
      </c>
      <c r="F188" s="85" t="s">
        <v>375</v>
      </c>
      <c r="G188" s="86"/>
      <c r="H188" s="50"/>
    </row>
    <row r="189" customHeight="1" spans="1:8">
      <c r="A189" s="109" t="s">
        <v>376</v>
      </c>
      <c r="B189" s="90" t="s">
        <v>377</v>
      </c>
      <c r="C189" s="91"/>
      <c r="D189" s="91"/>
      <c r="E189" s="91"/>
      <c r="F189" s="90"/>
      <c r="G189" s="91"/>
      <c r="H189" s="95" t="s">
        <v>378</v>
      </c>
    </row>
    <row r="190" customHeight="1" spans="1:8">
      <c r="A190" s="109" t="s">
        <v>379</v>
      </c>
      <c r="B190" s="90" t="s">
        <v>202</v>
      </c>
      <c r="C190" s="91"/>
      <c r="D190" s="91"/>
      <c r="E190" s="91"/>
      <c r="F190" s="90"/>
      <c r="G190" s="91"/>
      <c r="H190" s="50"/>
    </row>
    <row r="191" customHeight="1" spans="1:8">
      <c r="A191" s="109" t="s">
        <v>380</v>
      </c>
      <c r="B191" s="90" t="s">
        <v>144</v>
      </c>
      <c r="C191" s="91" t="e">
        <v>#NAME?</v>
      </c>
      <c r="D191" s="91">
        <v>3</v>
      </c>
      <c r="E191" s="91" t="s">
        <v>188</v>
      </c>
      <c r="F191" s="90">
        <v>1.6</v>
      </c>
      <c r="G191" s="91"/>
      <c r="H191" s="50"/>
    </row>
    <row r="192" customHeight="1" spans="1:8">
      <c r="A192" s="109" t="s">
        <v>381</v>
      </c>
      <c r="B192" s="90" t="s">
        <v>157</v>
      </c>
      <c r="C192" s="91" t="e">
        <v>#NAME?</v>
      </c>
      <c r="D192" s="91">
        <v>3</v>
      </c>
      <c r="E192" s="91" t="s">
        <v>30</v>
      </c>
      <c r="F192" s="90">
        <v>4.5</v>
      </c>
      <c r="G192" s="91"/>
      <c r="H192" s="50"/>
    </row>
    <row r="193" customHeight="1" spans="1:8">
      <c r="A193" s="109" t="s">
        <v>382</v>
      </c>
      <c r="B193" s="90" t="s">
        <v>207</v>
      </c>
      <c r="C193" s="91" t="e">
        <v>#NAME?</v>
      </c>
      <c r="D193" s="91">
        <v>3</v>
      </c>
      <c r="E193" s="91" t="s">
        <v>11</v>
      </c>
      <c r="F193" s="90">
        <v>3.2</v>
      </c>
      <c r="G193" s="91"/>
      <c r="H193" s="50"/>
    </row>
    <row r="194" customHeight="1" spans="1:8">
      <c r="A194" s="109" t="s">
        <v>383</v>
      </c>
      <c r="B194" s="90" t="s">
        <v>210</v>
      </c>
      <c r="C194" s="91"/>
      <c r="D194" s="91"/>
      <c r="E194" s="91"/>
      <c r="F194" s="90"/>
      <c r="G194" s="91"/>
      <c r="H194" s="50"/>
    </row>
    <row r="195" customHeight="1" spans="1:8">
      <c r="A195" s="109" t="s">
        <v>384</v>
      </c>
      <c r="B195" s="90" t="s">
        <v>212</v>
      </c>
      <c r="C195" s="91" t="e">
        <v>#NAME?</v>
      </c>
      <c r="D195" s="91">
        <v>3</v>
      </c>
      <c r="E195" s="91" t="s">
        <v>11</v>
      </c>
      <c r="F195" s="90">
        <v>3.2</v>
      </c>
      <c r="G195" s="91"/>
      <c r="H195" s="50"/>
    </row>
    <row r="196" customHeight="1" spans="1:8">
      <c r="A196" s="109" t="s">
        <v>385</v>
      </c>
      <c r="B196" s="90" t="s">
        <v>214</v>
      </c>
      <c r="C196" s="91" t="e">
        <v>#NAME?</v>
      </c>
      <c r="D196" s="91">
        <v>3</v>
      </c>
      <c r="E196" s="91" t="s">
        <v>11</v>
      </c>
      <c r="F196" s="90">
        <v>3.2</v>
      </c>
      <c r="G196" s="91"/>
      <c r="H196" s="50"/>
    </row>
    <row r="197" customHeight="1" spans="1:8">
      <c r="A197" s="109" t="s">
        <v>386</v>
      </c>
      <c r="B197" s="90" t="s">
        <v>217</v>
      </c>
      <c r="C197" s="91"/>
      <c r="D197" s="91"/>
      <c r="E197" s="91"/>
      <c r="F197" s="90"/>
      <c r="G197" s="91"/>
      <c r="H197" s="50"/>
    </row>
    <row r="198" customHeight="1" spans="1:8">
      <c r="A198" s="109" t="s">
        <v>387</v>
      </c>
      <c r="B198" s="90" t="s">
        <v>222</v>
      </c>
      <c r="C198" s="91" t="e">
        <v>#NAME?</v>
      </c>
      <c r="D198" s="91">
        <v>3</v>
      </c>
      <c r="E198" s="91" t="s">
        <v>11</v>
      </c>
      <c r="F198" s="90" t="s">
        <v>388</v>
      </c>
      <c r="G198" s="91"/>
      <c r="H198" s="50"/>
    </row>
    <row r="199" customHeight="1" spans="1:8">
      <c r="A199" s="109" t="s">
        <v>389</v>
      </c>
      <c r="B199" s="90" t="s">
        <v>225</v>
      </c>
      <c r="C199" s="91" t="e">
        <v>#NAME?</v>
      </c>
      <c r="D199" s="91">
        <v>3</v>
      </c>
      <c r="E199" s="91" t="s">
        <v>30</v>
      </c>
      <c r="F199" s="90">
        <v>0.8</v>
      </c>
      <c r="G199" s="91"/>
      <c r="H199" s="50"/>
    </row>
    <row r="200" customHeight="1" spans="1:8">
      <c r="A200" s="109" t="s">
        <v>390</v>
      </c>
      <c r="B200" s="90" t="s">
        <v>227</v>
      </c>
      <c r="C200" s="91" t="e">
        <v>#NAME?</v>
      </c>
      <c r="D200" s="91">
        <v>3</v>
      </c>
      <c r="E200" s="91" t="s">
        <v>11</v>
      </c>
      <c r="F200" s="90" t="s">
        <v>391</v>
      </c>
      <c r="G200" s="91"/>
      <c r="H200" s="50"/>
    </row>
    <row r="201" customHeight="1" spans="1:8">
      <c r="A201" s="109" t="s">
        <v>392</v>
      </c>
      <c r="B201" s="90" t="s">
        <v>230</v>
      </c>
      <c r="C201" s="91" t="e">
        <v>#NAME?</v>
      </c>
      <c r="D201" s="91">
        <v>3</v>
      </c>
      <c r="E201" s="91" t="s">
        <v>30</v>
      </c>
      <c r="F201" s="90">
        <v>0.8</v>
      </c>
      <c r="G201" s="91"/>
      <c r="H201" s="50"/>
    </row>
    <row r="202" customHeight="1" spans="1:8">
      <c r="A202" s="109" t="s">
        <v>393</v>
      </c>
      <c r="B202" s="90" t="s">
        <v>232</v>
      </c>
      <c r="C202" s="91" t="e">
        <v>#NAME?</v>
      </c>
      <c r="D202" s="91">
        <v>3</v>
      </c>
      <c r="E202" s="91" t="s">
        <v>11</v>
      </c>
      <c r="F202" s="90">
        <v>16.16</v>
      </c>
      <c r="G202" s="91"/>
      <c r="H202" s="50"/>
    </row>
    <row r="203" s="45" customFormat="1" customHeight="1" spans="1:8">
      <c r="A203" s="109" t="s">
        <v>394</v>
      </c>
      <c r="B203" s="56" t="s">
        <v>395</v>
      </c>
      <c r="C203" s="57"/>
      <c r="D203" s="57">
        <v>1</v>
      </c>
      <c r="E203" s="57"/>
      <c r="F203" s="56"/>
      <c r="G203" s="57"/>
      <c r="H203" s="96">
        <v>34</v>
      </c>
    </row>
    <row r="204" s="45" customFormat="1" customHeight="1" spans="1:8">
      <c r="A204" s="109" t="s">
        <v>396</v>
      </c>
      <c r="B204" s="56" t="s">
        <v>134</v>
      </c>
      <c r="C204" s="57" t="e">
        <v>#NAME?</v>
      </c>
      <c r="D204" s="57">
        <v>1</v>
      </c>
      <c r="E204" s="57" t="s">
        <v>11</v>
      </c>
      <c r="F204" s="56">
        <v>8.59</v>
      </c>
      <c r="G204" s="57"/>
      <c r="H204" s="96"/>
    </row>
    <row r="205" s="45" customFormat="1" customHeight="1" spans="1:8">
      <c r="A205" s="109" t="s">
        <v>397</v>
      </c>
      <c r="B205" s="56" t="s">
        <v>176</v>
      </c>
      <c r="C205" s="57" t="e">
        <v>#NAME?</v>
      </c>
      <c r="D205" s="57">
        <v>1</v>
      </c>
      <c r="E205" s="57" t="s">
        <v>177</v>
      </c>
      <c r="F205" s="56">
        <v>2</v>
      </c>
      <c r="G205" s="57"/>
      <c r="H205" s="96"/>
    </row>
    <row r="206" s="45" customFormat="1" customHeight="1" spans="1:8">
      <c r="A206" s="109" t="s">
        <v>398</v>
      </c>
      <c r="B206" s="56" t="s">
        <v>179</v>
      </c>
      <c r="C206" s="57" t="e">
        <v>#NAME?</v>
      </c>
      <c r="D206" s="57">
        <v>1</v>
      </c>
      <c r="E206" s="57" t="s">
        <v>177</v>
      </c>
      <c r="F206" s="56">
        <v>1</v>
      </c>
      <c r="G206" s="57"/>
      <c r="H206" s="96"/>
    </row>
    <row r="207" s="45" customFormat="1" customHeight="1" spans="1:8">
      <c r="A207" s="109" t="s">
        <v>399</v>
      </c>
      <c r="B207" s="56" t="s">
        <v>400</v>
      </c>
      <c r="C207" s="57" t="e">
        <v>#NAME?</v>
      </c>
      <c r="D207" s="57">
        <v>1</v>
      </c>
      <c r="E207" s="57" t="s">
        <v>344</v>
      </c>
      <c r="F207" s="56">
        <v>25.81</v>
      </c>
      <c r="G207" s="57"/>
      <c r="H207" s="96"/>
    </row>
    <row r="208" customHeight="1" spans="1:8">
      <c r="A208" s="109" t="s">
        <v>401</v>
      </c>
      <c r="B208" s="97" t="s">
        <v>402</v>
      </c>
      <c r="C208" s="98"/>
      <c r="D208" s="98">
        <v>1</v>
      </c>
      <c r="E208" s="98"/>
      <c r="F208" s="97"/>
      <c r="G208" s="98"/>
      <c r="H208" s="50">
        <v>36</v>
      </c>
    </row>
    <row r="209" customHeight="1" spans="1:8">
      <c r="A209" s="109" t="s">
        <v>403</v>
      </c>
      <c r="B209" s="97" t="s">
        <v>65</v>
      </c>
      <c r="C209" s="98" t="e">
        <v>#NAME?</v>
      </c>
      <c r="D209" s="98">
        <v>1</v>
      </c>
      <c r="E209" s="98" t="s">
        <v>11</v>
      </c>
      <c r="F209" s="97">
        <v>7.56</v>
      </c>
      <c r="G209" s="98"/>
      <c r="H209" s="50"/>
    </row>
    <row r="210" customHeight="1" spans="1:8">
      <c r="A210" s="109" t="s">
        <v>404</v>
      </c>
      <c r="B210" s="97" t="s">
        <v>400</v>
      </c>
      <c r="C210" s="98" t="e">
        <v>#NAME?</v>
      </c>
      <c r="D210" s="98">
        <v>1</v>
      </c>
      <c r="E210" s="98" t="s">
        <v>344</v>
      </c>
      <c r="F210" s="97">
        <v>27.9</v>
      </c>
      <c r="G210" s="98"/>
      <c r="H210" s="50"/>
    </row>
    <row r="211" customHeight="1" spans="1:8">
      <c r="A211" s="109" t="s">
        <v>405</v>
      </c>
      <c r="B211" s="99" t="s">
        <v>406</v>
      </c>
      <c r="C211" s="100"/>
      <c r="D211" s="100">
        <v>1</v>
      </c>
      <c r="E211" s="100"/>
      <c r="F211" s="99"/>
      <c r="G211" s="100"/>
      <c r="H211" s="50">
        <v>37</v>
      </c>
    </row>
    <row r="212" customHeight="1" spans="1:8">
      <c r="A212" s="109" t="s">
        <v>407</v>
      </c>
      <c r="B212" s="99" t="s">
        <v>65</v>
      </c>
      <c r="C212" s="100" t="e">
        <v>#NAME?</v>
      </c>
      <c r="D212" s="100">
        <v>1</v>
      </c>
      <c r="E212" s="100" t="s">
        <v>11</v>
      </c>
      <c r="F212" s="99">
        <v>8.34</v>
      </c>
      <c r="G212" s="100"/>
      <c r="H212" s="50"/>
    </row>
    <row r="213" customHeight="1" spans="1:8">
      <c r="A213" s="109" t="s">
        <v>408</v>
      </c>
      <c r="B213" s="99" t="s">
        <v>144</v>
      </c>
      <c r="C213" s="100" t="e">
        <v>#NAME?</v>
      </c>
      <c r="D213" s="100">
        <v>1</v>
      </c>
      <c r="E213" s="100" t="s">
        <v>30</v>
      </c>
      <c r="F213" s="99" t="s">
        <v>145</v>
      </c>
      <c r="G213" s="100"/>
      <c r="H213" s="50"/>
    </row>
    <row r="214" customHeight="1" spans="1:8">
      <c r="A214" s="109" t="s">
        <v>409</v>
      </c>
      <c r="B214" s="101" t="s">
        <v>157</v>
      </c>
      <c r="C214" s="100" t="e">
        <v>#NAME?</v>
      </c>
      <c r="D214" s="100">
        <v>1</v>
      </c>
      <c r="E214" s="102" t="s">
        <v>30</v>
      </c>
      <c r="F214" s="101">
        <v>3.31</v>
      </c>
      <c r="G214" s="102"/>
      <c r="H214" s="73"/>
    </row>
    <row r="215" customHeight="1" spans="1:8">
      <c r="A215" s="109" t="s">
        <v>410</v>
      </c>
      <c r="B215" s="67" t="s">
        <v>67</v>
      </c>
      <c r="C215" s="100" t="e">
        <v>#NAME?</v>
      </c>
      <c r="D215" s="100">
        <v>1</v>
      </c>
      <c r="E215" s="102" t="s">
        <v>30</v>
      </c>
      <c r="F215" s="101">
        <v>18.3</v>
      </c>
      <c r="G215" s="102"/>
      <c r="H215" s="73"/>
    </row>
    <row r="216" customHeight="1" spans="1:8">
      <c r="A216" s="109" t="s">
        <v>411</v>
      </c>
      <c r="B216" s="99" t="s">
        <v>412</v>
      </c>
      <c r="C216" s="100" t="e">
        <v>#NAME?</v>
      </c>
      <c r="D216" s="100">
        <v>1</v>
      </c>
      <c r="E216" s="100" t="s">
        <v>344</v>
      </c>
      <c r="F216" s="99" t="s">
        <v>413</v>
      </c>
      <c r="G216" s="100"/>
      <c r="H216" s="50"/>
    </row>
    <row r="217" customHeight="1" spans="1:8">
      <c r="A217" s="109" t="s">
        <v>414</v>
      </c>
      <c r="B217" s="99" t="s">
        <v>415</v>
      </c>
      <c r="C217" s="100" t="e">
        <v>#NAME?</v>
      </c>
      <c r="D217" s="100">
        <v>1</v>
      </c>
      <c r="E217" s="100" t="s">
        <v>344</v>
      </c>
      <c r="F217" s="99" t="s">
        <v>416</v>
      </c>
      <c r="G217" s="100"/>
      <c r="H217" s="50"/>
    </row>
    <row r="218" customHeight="1" spans="1:8">
      <c r="A218" s="109" t="s">
        <v>417</v>
      </c>
      <c r="B218" s="99" t="s">
        <v>418</v>
      </c>
      <c r="C218" s="100"/>
      <c r="D218" s="100">
        <v>1</v>
      </c>
      <c r="E218" s="100"/>
      <c r="F218" s="99"/>
      <c r="G218" s="100"/>
      <c r="H218" s="50"/>
    </row>
    <row r="219" customHeight="1" spans="1:8">
      <c r="A219" s="109" t="s">
        <v>419</v>
      </c>
      <c r="B219" s="99" t="s">
        <v>420</v>
      </c>
      <c r="C219" s="100" t="e">
        <v>#NAME?</v>
      </c>
      <c r="D219" s="100">
        <v>1</v>
      </c>
      <c r="E219" s="100" t="s">
        <v>318</v>
      </c>
      <c r="F219" s="99" t="s">
        <v>421</v>
      </c>
      <c r="G219" s="100"/>
      <c r="H219" s="50"/>
    </row>
    <row r="220" customHeight="1" spans="1:8">
      <c r="A220" s="109" t="s">
        <v>422</v>
      </c>
      <c r="B220" s="99" t="s">
        <v>118</v>
      </c>
      <c r="C220" s="100" t="e">
        <v>#NAME?</v>
      </c>
      <c r="D220" s="100">
        <v>1</v>
      </c>
      <c r="E220" s="100" t="s">
        <v>344</v>
      </c>
      <c r="F220" s="99" t="s">
        <v>423</v>
      </c>
      <c r="G220" s="100"/>
      <c r="H220" s="50"/>
    </row>
    <row r="221" customHeight="1" spans="1:8">
      <c r="A221" s="109" t="s">
        <v>424</v>
      </c>
      <c r="B221" s="103" t="s">
        <v>425</v>
      </c>
      <c r="C221" s="104"/>
      <c r="D221" s="104"/>
      <c r="E221" s="104"/>
      <c r="F221" s="103"/>
      <c r="G221" s="104"/>
      <c r="H221" s="50"/>
    </row>
    <row r="222" customHeight="1" spans="1:8">
      <c r="A222" s="109" t="s">
        <v>426</v>
      </c>
      <c r="B222" s="103" t="s">
        <v>65</v>
      </c>
      <c r="C222" s="104" t="e">
        <v>#NAME?</v>
      </c>
      <c r="D222" s="104">
        <v>1</v>
      </c>
      <c r="E222" s="104" t="s">
        <v>11</v>
      </c>
      <c r="F222" s="103">
        <v>331.07</v>
      </c>
      <c r="G222" s="104"/>
      <c r="H222" s="50"/>
    </row>
    <row r="223" customHeight="1" spans="1:8">
      <c r="A223" s="109" t="s">
        <v>427</v>
      </c>
      <c r="B223" s="103" t="s">
        <v>144</v>
      </c>
      <c r="C223" s="104" t="e">
        <v>#NAME?</v>
      </c>
      <c r="D223" s="104">
        <v>1</v>
      </c>
      <c r="E223" s="104" t="s">
        <v>30</v>
      </c>
      <c r="F223" s="103" t="s">
        <v>428</v>
      </c>
      <c r="G223" s="104"/>
      <c r="H223" s="50"/>
    </row>
    <row r="224" customHeight="1" spans="1:8">
      <c r="A224" s="109" t="s">
        <v>429</v>
      </c>
      <c r="B224" s="105" t="s">
        <v>157</v>
      </c>
      <c r="C224" s="104" t="e">
        <v>#NAME?</v>
      </c>
      <c r="D224" s="104">
        <v>1</v>
      </c>
      <c r="E224" s="106" t="s">
        <v>30</v>
      </c>
      <c r="F224" s="105" t="s">
        <v>430</v>
      </c>
      <c r="G224" s="106"/>
      <c r="H224" s="73"/>
    </row>
    <row r="225" customHeight="1" spans="1:8">
      <c r="A225" s="109" t="s">
        <v>431</v>
      </c>
      <c r="B225" s="67" t="s">
        <v>67</v>
      </c>
      <c r="C225" s="104" t="e">
        <v>#NAME?</v>
      </c>
      <c r="D225" s="104">
        <v>1</v>
      </c>
      <c r="E225" s="106" t="s">
        <v>30</v>
      </c>
      <c r="F225" s="103">
        <v>3</v>
      </c>
      <c r="G225" s="104"/>
      <c r="H225" s="50"/>
    </row>
    <row r="226" customHeight="1" spans="1:8">
      <c r="A226" s="109" t="s">
        <v>432</v>
      </c>
      <c r="B226" s="49" t="s">
        <v>433</v>
      </c>
      <c r="C226" s="46"/>
      <c r="D226" s="46">
        <v>1</v>
      </c>
      <c r="E226" s="46"/>
      <c r="F226" s="49"/>
      <c r="G226" s="46"/>
      <c r="H226" s="50"/>
    </row>
    <row r="227" customHeight="1" spans="1:8">
      <c r="A227" s="109" t="s">
        <v>434</v>
      </c>
      <c r="B227" s="49" t="s">
        <v>311</v>
      </c>
      <c r="C227" s="46" t="e">
        <v>#NAME?</v>
      </c>
      <c r="D227" s="46">
        <v>1</v>
      </c>
      <c r="E227" s="46" t="s">
        <v>344</v>
      </c>
      <c r="F227" s="49" t="s">
        <v>435</v>
      </c>
      <c r="G227" s="46"/>
      <c r="H227" s="50"/>
    </row>
    <row r="228" customHeight="1" spans="1:8">
      <c r="A228" s="109" t="s">
        <v>436</v>
      </c>
      <c r="B228" s="49" t="s">
        <v>127</v>
      </c>
      <c r="C228" s="46" t="e">
        <v>#NAME?</v>
      </c>
      <c r="D228" s="46">
        <v>1</v>
      </c>
      <c r="E228" s="46" t="s">
        <v>30</v>
      </c>
      <c r="F228" s="49">
        <v>1</v>
      </c>
      <c r="G228" s="46"/>
      <c r="H228" s="50"/>
    </row>
    <row r="229" customHeight="1" spans="1:8">
      <c r="A229" s="109" t="s">
        <v>437</v>
      </c>
      <c r="B229" s="74" t="s">
        <v>193</v>
      </c>
      <c r="C229" s="46" t="e">
        <v>#NAME?</v>
      </c>
      <c r="D229" s="46">
        <v>1</v>
      </c>
      <c r="E229" s="75" t="s">
        <v>188</v>
      </c>
      <c r="F229" s="74">
        <v>1.72</v>
      </c>
      <c r="G229" s="46"/>
      <c r="H229" s="50"/>
    </row>
    <row r="230" customHeight="1" spans="1:8">
      <c r="A230" s="109" t="s">
        <v>438</v>
      </c>
      <c r="B230" s="49" t="s">
        <v>334</v>
      </c>
      <c r="C230" s="46" t="e">
        <v>#NAME?</v>
      </c>
      <c r="D230" s="46">
        <v>1</v>
      </c>
      <c r="E230" s="48" t="s">
        <v>188</v>
      </c>
      <c r="F230" s="49">
        <v>1.72</v>
      </c>
      <c r="G230" s="46"/>
      <c r="H230" s="50"/>
    </row>
    <row r="231" customHeight="1" spans="1:8">
      <c r="A231" s="109" t="s">
        <v>439</v>
      </c>
      <c r="B231" s="49" t="s">
        <v>440</v>
      </c>
      <c r="C231" s="46" t="e">
        <v>#NAME?</v>
      </c>
      <c r="D231" s="46">
        <v>1</v>
      </c>
      <c r="E231" s="46" t="s">
        <v>318</v>
      </c>
      <c r="F231" s="49" t="s">
        <v>441</v>
      </c>
      <c r="G231" s="46"/>
      <c r="H231" s="50"/>
    </row>
    <row r="232" customHeight="1" spans="1:8">
      <c r="A232" s="109" t="s">
        <v>442</v>
      </c>
      <c r="B232" s="49" t="s">
        <v>443</v>
      </c>
      <c r="C232" s="46"/>
      <c r="D232" s="46">
        <v>1</v>
      </c>
      <c r="E232" s="46"/>
      <c r="F232" s="49"/>
      <c r="G232" s="46"/>
      <c r="H232" s="50"/>
    </row>
    <row r="233" customHeight="1" spans="1:8">
      <c r="A233" s="109" t="s">
        <v>444</v>
      </c>
      <c r="B233" s="49" t="s">
        <v>311</v>
      </c>
      <c r="C233" s="46" t="e">
        <v>#NAME?</v>
      </c>
      <c r="D233" s="46">
        <v>1</v>
      </c>
      <c r="E233" s="46" t="s">
        <v>344</v>
      </c>
      <c r="F233" s="49" t="s">
        <v>445</v>
      </c>
      <c r="G233" s="46"/>
      <c r="H233" s="50"/>
    </row>
    <row r="234" customHeight="1" spans="1:8">
      <c r="A234" s="109" t="s">
        <v>446</v>
      </c>
      <c r="B234" s="49" t="s">
        <v>440</v>
      </c>
      <c r="C234" s="46" t="e">
        <v>#NAME?</v>
      </c>
      <c r="D234" s="46">
        <v>1</v>
      </c>
      <c r="E234" s="46" t="s">
        <v>344</v>
      </c>
      <c r="F234" s="49" t="s">
        <v>447</v>
      </c>
      <c r="G234" s="46"/>
      <c r="H234" s="50"/>
    </row>
    <row r="235" customHeight="1" spans="1:8">
      <c r="A235" s="109" t="s">
        <v>448</v>
      </c>
      <c r="B235" s="49" t="s">
        <v>449</v>
      </c>
      <c r="C235" s="46"/>
      <c r="D235" s="46">
        <v>1</v>
      </c>
      <c r="E235" s="46"/>
      <c r="F235" s="49"/>
      <c r="G235" s="46"/>
      <c r="H235" s="50"/>
    </row>
    <row r="236" customHeight="1" spans="1:8">
      <c r="A236" s="109" t="s">
        <v>450</v>
      </c>
      <c r="B236" s="49" t="s">
        <v>451</v>
      </c>
      <c r="C236" s="46" t="e">
        <v>#NAME?</v>
      </c>
      <c r="D236" s="46">
        <v>1</v>
      </c>
      <c r="E236" s="46" t="s">
        <v>30</v>
      </c>
      <c r="F236" s="49">
        <v>0.84</v>
      </c>
      <c r="G236" s="46"/>
      <c r="H236" s="50"/>
    </row>
    <row r="237" customHeight="1" spans="1:8">
      <c r="A237" s="109" t="s">
        <v>452</v>
      </c>
      <c r="B237" s="49" t="s">
        <v>311</v>
      </c>
      <c r="C237" s="46" t="e">
        <v>#NAME?</v>
      </c>
      <c r="D237" s="46">
        <v>1</v>
      </c>
      <c r="E237" s="46" t="s">
        <v>344</v>
      </c>
      <c r="F237" s="49" t="s">
        <v>453</v>
      </c>
      <c r="G237" s="46"/>
      <c r="H237" s="50"/>
    </row>
    <row r="238" customHeight="1" spans="1:8">
      <c r="A238" s="109" t="s">
        <v>454</v>
      </c>
      <c r="B238" s="49" t="s">
        <v>455</v>
      </c>
      <c r="C238" s="46"/>
      <c r="D238" s="46">
        <v>1</v>
      </c>
      <c r="E238" s="46"/>
      <c r="F238" s="49"/>
      <c r="G238" s="46"/>
      <c r="H238" s="50"/>
    </row>
    <row r="239" customHeight="1" spans="1:8">
      <c r="A239" s="109" t="s">
        <v>456</v>
      </c>
      <c r="B239" s="49" t="s">
        <v>415</v>
      </c>
      <c r="C239" s="46" t="e">
        <v>#NAME?</v>
      </c>
      <c r="D239" s="46">
        <v>1</v>
      </c>
      <c r="E239" s="46" t="s">
        <v>344</v>
      </c>
      <c r="F239" s="49" t="s">
        <v>457</v>
      </c>
      <c r="G239" s="46"/>
      <c r="H239" s="50"/>
    </row>
    <row r="240" customHeight="1" spans="1:8">
      <c r="A240" s="109" t="s">
        <v>458</v>
      </c>
      <c r="B240" s="49" t="s">
        <v>311</v>
      </c>
      <c r="C240" s="46" t="e">
        <v>#NAME?</v>
      </c>
      <c r="D240" s="46">
        <v>1</v>
      </c>
      <c r="E240" s="46" t="s">
        <v>344</v>
      </c>
      <c r="F240" s="49" t="s">
        <v>459</v>
      </c>
      <c r="G240" s="46"/>
      <c r="H240" s="50"/>
    </row>
    <row r="241" customHeight="1" spans="1:8">
      <c r="A241" s="109" t="s">
        <v>460</v>
      </c>
      <c r="B241" s="49" t="s">
        <v>461</v>
      </c>
      <c r="C241" s="46" t="e">
        <v>#NAME?</v>
      </c>
      <c r="D241" s="46">
        <v>1</v>
      </c>
      <c r="E241" s="46" t="s">
        <v>344</v>
      </c>
      <c r="F241" s="49" t="s">
        <v>462</v>
      </c>
      <c r="G241" s="46"/>
      <c r="H241" s="50"/>
    </row>
    <row r="242" customHeight="1" spans="1:8">
      <c r="A242" s="109" t="s">
        <v>463</v>
      </c>
      <c r="B242" s="49" t="s">
        <v>314</v>
      </c>
      <c r="C242" s="46" t="e">
        <v>#NAME?</v>
      </c>
      <c r="D242" s="46">
        <v>1</v>
      </c>
      <c r="E242" s="46" t="s">
        <v>344</v>
      </c>
      <c r="F242" s="49" t="s">
        <v>464</v>
      </c>
      <c r="G242" s="46"/>
      <c r="H242" s="50"/>
    </row>
    <row r="243" customHeight="1" spans="1:8">
      <c r="A243" s="109" t="s">
        <v>465</v>
      </c>
      <c r="B243" s="49" t="s">
        <v>466</v>
      </c>
      <c r="C243" s="46"/>
      <c r="D243" s="46">
        <v>1</v>
      </c>
      <c r="E243" s="46"/>
      <c r="F243" s="49"/>
      <c r="G243" s="46"/>
      <c r="H243" s="50"/>
    </row>
    <row r="244" customHeight="1" spans="1:8">
      <c r="A244" s="109" t="s">
        <v>467</v>
      </c>
      <c r="B244" s="49" t="s">
        <v>468</v>
      </c>
      <c r="C244" s="46" t="e">
        <v>#NAME?</v>
      </c>
      <c r="D244" s="46">
        <v>1</v>
      </c>
      <c r="E244" s="46" t="s">
        <v>30</v>
      </c>
      <c r="F244" s="49">
        <v>6.71</v>
      </c>
      <c r="G244" s="46"/>
      <c r="H244" s="50"/>
    </row>
    <row r="245" customHeight="1" spans="1:8">
      <c r="A245" s="109" t="s">
        <v>469</v>
      </c>
      <c r="B245" s="49" t="s">
        <v>470</v>
      </c>
      <c r="C245" s="46"/>
      <c r="D245" s="46">
        <v>1</v>
      </c>
      <c r="E245" s="46"/>
      <c r="F245" s="49"/>
      <c r="G245" s="46"/>
      <c r="H245" s="50"/>
    </row>
    <row r="246" customHeight="1" spans="1:8">
      <c r="A246" s="109" t="s">
        <v>471</v>
      </c>
      <c r="B246" s="49" t="s">
        <v>311</v>
      </c>
      <c r="C246" s="46" t="e">
        <v>#NAME?</v>
      </c>
      <c r="D246" s="46">
        <v>1</v>
      </c>
      <c r="E246" s="46" t="s">
        <v>344</v>
      </c>
      <c r="F246" s="49" t="s">
        <v>472</v>
      </c>
      <c r="G246" s="46"/>
      <c r="H246" s="50"/>
    </row>
    <row r="247" customHeight="1" spans="1:8">
      <c r="A247" s="109" t="s">
        <v>473</v>
      </c>
      <c r="B247" s="49" t="s">
        <v>474</v>
      </c>
      <c r="C247" s="46" t="e">
        <v>#NAME?</v>
      </c>
      <c r="D247" s="46">
        <v>1</v>
      </c>
      <c r="E247" s="46" t="s">
        <v>11</v>
      </c>
      <c r="F247" s="49" t="s">
        <v>475</v>
      </c>
      <c r="G247" s="46"/>
      <c r="H247" s="50"/>
    </row>
    <row r="248" customHeight="1" spans="1:8">
      <c r="A248" s="109" t="s">
        <v>476</v>
      </c>
      <c r="B248" s="49" t="s">
        <v>477</v>
      </c>
      <c r="C248" s="46"/>
      <c r="D248" s="46">
        <v>1</v>
      </c>
      <c r="E248" s="46"/>
      <c r="F248" s="49"/>
      <c r="G248" s="46"/>
      <c r="H248" s="50"/>
    </row>
    <row r="249" customHeight="1" spans="1:8">
      <c r="A249" s="109" t="s">
        <v>478</v>
      </c>
      <c r="B249" s="49" t="s">
        <v>420</v>
      </c>
      <c r="C249" s="46" t="e">
        <v>#NAME?</v>
      </c>
      <c r="D249" s="46">
        <v>1</v>
      </c>
      <c r="E249" s="46" t="s">
        <v>344</v>
      </c>
      <c r="F249" s="49" t="s">
        <v>479</v>
      </c>
      <c r="G249" s="46"/>
      <c r="H249" s="50"/>
    </row>
    <row r="250" customHeight="1" spans="1:8">
      <c r="A250" s="109" t="s">
        <v>480</v>
      </c>
      <c r="B250" s="49" t="s">
        <v>311</v>
      </c>
      <c r="C250" s="46" t="e">
        <v>#NAME?</v>
      </c>
      <c r="D250" s="46">
        <v>1</v>
      </c>
      <c r="E250" s="46" t="s">
        <v>344</v>
      </c>
      <c r="F250" s="49" t="s">
        <v>481</v>
      </c>
      <c r="G250" s="46"/>
      <c r="H250" s="50"/>
    </row>
    <row r="251" customHeight="1" spans="1:8">
      <c r="A251" s="109" t="s">
        <v>482</v>
      </c>
      <c r="B251" s="49" t="s">
        <v>483</v>
      </c>
      <c r="C251" s="46" t="e">
        <v>#NAME?</v>
      </c>
      <c r="D251" s="46">
        <v>1</v>
      </c>
      <c r="E251" s="46" t="s">
        <v>344</v>
      </c>
      <c r="F251" s="49" t="s">
        <v>484</v>
      </c>
      <c r="G251" s="46"/>
      <c r="H251" s="50"/>
    </row>
    <row r="252" customHeight="1" spans="1:8">
      <c r="A252" s="109" t="s">
        <v>485</v>
      </c>
      <c r="B252" s="49" t="s">
        <v>486</v>
      </c>
      <c r="C252" s="46"/>
      <c r="D252" s="46">
        <v>1</v>
      </c>
      <c r="E252" s="46"/>
      <c r="F252" s="49"/>
      <c r="G252" s="46"/>
      <c r="H252" s="50"/>
    </row>
    <row r="253" customHeight="1" spans="1:8">
      <c r="A253" s="109" t="s">
        <v>487</v>
      </c>
      <c r="B253" s="49" t="s">
        <v>314</v>
      </c>
      <c r="C253" s="46" t="e">
        <v>#NAME?</v>
      </c>
      <c r="D253" s="46">
        <v>1</v>
      </c>
      <c r="E253" s="46" t="s">
        <v>344</v>
      </c>
      <c r="F253" s="49" t="s">
        <v>488</v>
      </c>
      <c r="G253" s="46"/>
      <c r="H253" s="50"/>
    </row>
    <row r="254" customHeight="1" spans="1:8">
      <c r="A254" s="109" t="s">
        <v>489</v>
      </c>
      <c r="B254" s="49" t="s">
        <v>483</v>
      </c>
      <c r="C254" s="46" t="e">
        <v>#NAME?</v>
      </c>
      <c r="D254" s="46">
        <v>1</v>
      </c>
      <c r="E254" s="46" t="s">
        <v>344</v>
      </c>
      <c r="F254" s="49" t="s">
        <v>484</v>
      </c>
      <c r="G254" s="46"/>
      <c r="H254" s="50"/>
    </row>
    <row r="255" customHeight="1" spans="1:8">
      <c r="A255" s="109" t="s">
        <v>490</v>
      </c>
      <c r="B255" s="49" t="s">
        <v>491</v>
      </c>
      <c r="C255" s="46"/>
      <c r="D255" s="46">
        <v>1</v>
      </c>
      <c r="E255" s="46"/>
      <c r="F255" s="49"/>
      <c r="G255" s="46"/>
      <c r="H255" s="50"/>
    </row>
    <row r="256" customHeight="1" spans="1:8">
      <c r="A256" s="109" t="s">
        <v>492</v>
      </c>
      <c r="B256" s="49" t="s">
        <v>493</v>
      </c>
      <c r="C256" s="46" t="e">
        <v>#NAME?</v>
      </c>
      <c r="D256" s="46">
        <v>1</v>
      </c>
      <c r="E256" s="46" t="s">
        <v>344</v>
      </c>
      <c r="F256" s="49" t="s">
        <v>494</v>
      </c>
      <c r="G256" s="46"/>
      <c r="H256" s="50"/>
    </row>
    <row r="257" customHeight="1" spans="1:8">
      <c r="A257" s="109" t="s">
        <v>495</v>
      </c>
      <c r="B257" s="49" t="s">
        <v>496</v>
      </c>
      <c r="C257" s="46"/>
      <c r="D257" s="46">
        <v>1</v>
      </c>
      <c r="E257" s="46"/>
      <c r="F257" s="49"/>
      <c r="G257" s="46"/>
      <c r="H257" s="50"/>
    </row>
    <row r="258" customHeight="1" spans="1:8">
      <c r="A258" s="109" t="s">
        <v>497</v>
      </c>
      <c r="B258" s="49" t="s">
        <v>440</v>
      </c>
      <c r="C258" s="46" t="e">
        <v>#NAME?</v>
      </c>
      <c r="D258" s="46">
        <v>1</v>
      </c>
      <c r="E258" s="46" t="s">
        <v>344</v>
      </c>
      <c r="F258" s="49" t="s">
        <v>498</v>
      </c>
      <c r="G258" s="46"/>
      <c r="H258" s="50"/>
    </row>
    <row r="259" customHeight="1" spans="1:8">
      <c r="A259" s="109" t="s">
        <v>499</v>
      </c>
      <c r="B259" s="49" t="s">
        <v>118</v>
      </c>
      <c r="C259" s="46" t="e">
        <v>#NAME?</v>
      </c>
      <c r="D259" s="46">
        <v>1</v>
      </c>
      <c r="E259" s="46" t="s">
        <v>344</v>
      </c>
      <c r="F259" s="49">
        <v>22</v>
      </c>
      <c r="G259" s="46"/>
      <c r="H259" s="50"/>
    </row>
    <row r="260" customHeight="1" spans="1:8">
      <c r="A260" s="109" t="s">
        <v>500</v>
      </c>
      <c r="B260" s="49" t="s">
        <v>501</v>
      </c>
      <c r="C260" s="46" t="e">
        <v>#NAME?</v>
      </c>
      <c r="D260" s="46">
        <v>1</v>
      </c>
      <c r="E260" s="46" t="s">
        <v>344</v>
      </c>
      <c r="F260" s="49" t="s">
        <v>502</v>
      </c>
      <c r="G260" s="46"/>
      <c r="H260" s="50"/>
    </row>
    <row r="261" customHeight="1" spans="1:8">
      <c r="A261" s="109" t="s">
        <v>503</v>
      </c>
      <c r="B261" s="49" t="s">
        <v>504</v>
      </c>
      <c r="C261" s="46"/>
      <c r="D261" s="46">
        <v>1</v>
      </c>
      <c r="E261" s="46"/>
      <c r="F261" s="49"/>
      <c r="G261" s="46"/>
      <c r="H261" s="50"/>
    </row>
    <row r="262" customHeight="1" spans="1:8">
      <c r="A262" s="109" t="s">
        <v>505</v>
      </c>
      <c r="B262" s="49" t="s">
        <v>506</v>
      </c>
      <c r="C262" s="46" t="e">
        <v>#NAME?</v>
      </c>
      <c r="D262" s="46">
        <v>1</v>
      </c>
      <c r="E262" s="46" t="s">
        <v>344</v>
      </c>
      <c r="F262" s="49" t="s">
        <v>507</v>
      </c>
      <c r="G262" s="46"/>
      <c r="H262" s="50"/>
    </row>
    <row r="263" customHeight="1" spans="1:8">
      <c r="A263" s="109" t="s">
        <v>508</v>
      </c>
      <c r="B263" s="49" t="s">
        <v>311</v>
      </c>
      <c r="C263" s="46" t="e">
        <v>#NAME?</v>
      </c>
      <c r="D263" s="46">
        <v>1</v>
      </c>
      <c r="E263" s="46" t="s">
        <v>344</v>
      </c>
      <c r="F263" s="49" t="s">
        <v>509</v>
      </c>
      <c r="G263" s="46"/>
      <c r="H263" s="50"/>
    </row>
    <row r="264" customHeight="1" spans="1:8">
      <c r="A264" s="109" t="s">
        <v>510</v>
      </c>
      <c r="B264" s="49" t="s">
        <v>440</v>
      </c>
      <c r="C264" s="46" t="e">
        <v>#NAME?</v>
      </c>
      <c r="D264" s="46">
        <v>1</v>
      </c>
      <c r="E264" s="46" t="s">
        <v>344</v>
      </c>
      <c r="F264" s="49" t="s">
        <v>511</v>
      </c>
      <c r="G264" s="46"/>
      <c r="H264" s="50"/>
    </row>
    <row r="265" customHeight="1" spans="1:8">
      <c r="A265" s="109" t="s">
        <v>512</v>
      </c>
      <c r="B265" s="49" t="s">
        <v>513</v>
      </c>
      <c r="C265" s="46"/>
      <c r="D265" s="46">
        <v>1</v>
      </c>
      <c r="E265" s="46"/>
      <c r="F265" s="49"/>
      <c r="G265" s="46"/>
      <c r="H265" s="50"/>
    </row>
    <row r="266" customHeight="1" spans="1:8">
      <c r="A266" s="109" t="s">
        <v>514</v>
      </c>
      <c r="B266" s="49" t="s">
        <v>515</v>
      </c>
      <c r="C266" s="46" t="e">
        <v>#NAME?</v>
      </c>
      <c r="D266" s="46">
        <v>1</v>
      </c>
      <c r="E266" s="46" t="s">
        <v>344</v>
      </c>
      <c r="F266" s="49">
        <v>20.34</v>
      </c>
      <c r="G266" s="46"/>
      <c r="H266" s="50"/>
    </row>
    <row r="267" customHeight="1" spans="1:8">
      <c r="A267" s="109" t="s">
        <v>516</v>
      </c>
      <c r="B267" s="49" t="s">
        <v>517</v>
      </c>
      <c r="C267" s="46" t="e">
        <v>#NAME?</v>
      </c>
      <c r="D267" s="46">
        <v>1</v>
      </c>
      <c r="E267" s="75" t="s">
        <v>11</v>
      </c>
      <c r="F267" s="49">
        <v>0</v>
      </c>
      <c r="G267" s="46"/>
      <c r="H267" s="50"/>
    </row>
    <row r="268" customHeight="1" spans="1:8">
      <c r="A268" s="109" t="s">
        <v>518</v>
      </c>
      <c r="B268" s="49" t="s">
        <v>519</v>
      </c>
      <c r="C268" s="46"/>
      <c r="D268" s="46">
        <v>1</v>
      </c>
      <c r="E268" s="46" t="s">
        <v>344</v>
      </c>
      <c r="F268" s="49"/>
      <c r="G268" s="46"/>
      <c r="H268" s="50"/>
    </row>
    <row r="269" customHeight="1" spans="1:8">
      <c r="A269" s="109" t="s">
        <v>520</v>
      </c>
      <c r="B269" s="49" t="s">
        <v>493</v>
      </c>
      <c r="C269" s="46" t="e">
        <v>#NAME?</v>
      </c>
      <c r="D269" s="46">
        <v>1</v>
      </c>
      <c r="E269" s="46" t="s">
        <v>344</v>
      </c>
      <c r="F269" s="49" t="s">
        <v>521</v>
      </c>
      <c r="G269" s="46"/>
      <c r="H269" s="50"/>
    </row>
    <row r="270" customHeight="1" spans="1:8">
      <c r="A270" s="109" t="s">
        <v>522</v>
      </c>
      <c r="B270" s="49" t="s">
        <v>523</v>
      </c>
      <c r="C270" s="46"/>
      <c r="D270" s="46">
        <v>1</v>
      </c>
      <c r="E270" s="46" t="s">
        <v>344</v>
      </c>
      <c r="F270" s="49"/>
      <c r="G270" s="46"/>
      <c r="H270" s="50"/>
    </row>
    <row r="271" customHeight="1" spans="1:8">
      <c r="A271" s="109" t="s">
        <v>524</v>
      </c>
      <c r="B271" s="49" t="s">
        <v>525</v>
      </c>
      <c r="C271" s="46" t="e">
        <v>#NAME?</v>
      </c>
      <c r="D271" s="46">
        <v>1</v>
      </c>
      <c r="E271" s="46" t="s">
        <v>344</v>
      </c>
      <c r="F271" s="49">
        <v>3.56</v>
      </c>
      <c r="G271" s="46"/>
      <c r="H271" s="50"/>
    </row>
    <row r="272" customHeight="1" spans="1:8">
      <c r="A272" s="109" t="s">
        <v>526</v>
      </c>
      <c r="B272" s="49" t="s">
        <v>527</v>
      </c>
      <c r="C272" s="46"/>
      <c r="D272" s="46">
        <v>1</v>
      </c>
      <c r="E272" s="46"/>
      <c r="F272" s="49"/>
      <c r="G272" s="46"/>
      <c r="H272" s="50"/>
    </row>
    <row r="273" customHeight="1" spans="1:8">
      <c r="A273" s="109" t="s">
        <v>528</v>
      </c>
      <c r="B273" s="49" t="s">
        <v>440</v>
      </c>
      <c r="C273" s="46" t="e">
        <v>#NAME?</v>
      </c>
      <c r="D273" s="46">
        <v>1</v>
      </c>
      <c r="E273" s="46" t="s">
        <v>344</v>
      </c>
      <c r="F273" s="49" t="s">
        <v>529</v>
      </c>
      <c r="G273" s="46"/>
      <c r="H273" s="50"/>
    </row>
    <row r="274" customHeight="1" spans="1:8">
      <c r="A274" s="109" t="s">
        <v>530</v>
      </c>
      <c r="B274" s="49" t="s">
        <v>506</v>
      </c>
      <c r="C274" s="46" t="e">
        <v>#NAME?</v>
      </c>
      <c r="D274" s="46">
        <v>1</v>
      </c>
      <c r="E274" s="46" t="s">
        <v>344</v>
      </c>
      <c r="F274" s="49" t="s">
        <v>531</v>
      </c>
      <c r="G274" s="46"/>
      <c r="H274" s="50"/>
    </row>
    <row r="275" customHeight="1" spans="1:8">
      <c r="A275" s="109" t="s">
        <v>532</v>
      </c>
      <c r="B275" s="49" t="s">
        <v>533</v>
      </c>
      <c r="C275" s="46"/>
      <c r="D275" s="46">
        <v>1</v>
      </c>
      <c r="E275" s="46"/>
      <c r="F275" s="49"/>
      <c r="G275" s="46"/>
      <c r="H275" s="50"/>
    </row>
    <row r="276" customHeight="1" spans="1:8">
      <c r="A276" s="109" t="s">
        <v>534</v>
      </c>
      <c r="B276" s="49" t="s">
        <v>535</v>
      </c>
      <c r="C276" s="46" t="e">
        <v>#NAME?</v>
      </c>
      <c r="D276" s="46">
        <v>1</v>
      </c>
      <c r="E276" s="46" t="s">
        <v>344</v>
      </c>
      <c r="F276" s="49">
        <v>20.34</v>
      </c>
      <c r="G276" s="46"/>
      <c r="H276" s="50"/>
    </row>
    <row r="277" customHeight="1" spans="1:8">
      <c r="A277" s="109" t="s">
        <v>536</v>
      </c>
      <c r="B277" s="49" t="s">
        <v>537</v>
      </c>
      <c r="C277" s="46"/>
      <c r="D277" s="46">
        <v>1</v>
      </c>
      <c r="E277" s="46"/>
      <c r="F277" s="49"/>
      <c r="G277" s="46"/>
      <c r="H277" s="50"/>
    </row>
    <row r="278" customHeight="1" spans="1:8">
      <c r="A278" s="109" t="s">
        <v>538</v>
      </c>
      <c r="B278" s="49" t="s">
        <v>539</v>
      </c>
      <c r="C278" s="46" t="e">
        <v>#NAME?</v>
      </c>
      <c r="D278" s="46">
        <v>1</v>
      </c>
      <c r="E278" s="46" t="s">
        <v>30</v>
      </c>
      <c r="F278" s="49">
        <v>2.7</v>
      </c>
      <c r="G278" s="46"/>
      <c r="H278" s="50"/>
    </row>
    <row r="279" customHeight="1" spans="1:8">
      <c r="A279" s="109" t="s">
        <v>540</v>
      </c>
      <c r="B279" s="49" t="s">
        <v>311</v>
      </c>
      <c r="C279" s="46" t="e">
        <v>#NAME?</v>
      </c>
      <c r="D279" s="46">
        <v>1</v>
      </c>
      <c r="E279" s="46" t="s">
        <v>318</v>
      </c>
      <c r="F279" s="49">
        <v>10</v>
      </c>
      <c r="G279" s="46"/>
      <c r="H279" s="50"/>
    </row>
    <row r="280" customHeight="1" spans="1:8">
      <c r="A280" s="109" t="s">
        <v>541</v>
      </c>
      <c r="B280" s="49" t="s">
        <v>542</v>
      </c>
      <c r="C280" s="46"/>
      <c r="D280" s="46">
        <v>1</v>
      </c>
      <c r="E280" s="46"/>
      <c r="F280" s="49"/>
      <c r="G280" s="46"/>
      <c r="H280" s="50"/>
    </row>
    <row r="281" customHeight="1" spans="1:8">
      <c r="A281" s="109" t="s">
        <v>543</v>
      </c>
      <c r="B281" s="49" t="s">
        <v>544</v>
      </c>
      <c r="C281" s="46" t="e">
        <v>#NAME?</v>
      </c>
      <c r="D281" s="46">
        <v>1</v>
      </c>
      <c r="E281" s="46" t="s">
        <v>30</v>
      </c>
      <c r="F281" s="49">
        <v>2.7</v>
      </c>
      <c r="G281" s="46"/>
      <c r="H281" s="50"/>
    </row>
    <row r="282" customHeight="1" spans="1:8">
      <c r="A282" s="109" t="s">
        <v>545</v>
      </c>
      <c r="B282" s="49" t="s">
        <v>311</v>
      </c>
      <c r="C282" s="46" t="e">
        <v>#NAME?</v>
      </c>
      <c r="D282" s="46">
        <v>1</v>
      </c>
      <c r="E282" s="46" t="s">
        <v>318</v>
      </c>
      <c r="F282" s="49">
        <v>11.75</v>
      </c>
      <c r="G282" s="46"/>
      <c r="H282" s="50"/>
    </row>
    <row r="283" customHeight="1" spans="1:8">
      <c r="A283" s="109" t="s">
        <v>546</v>
      </c>
      <c r="B283" s="49" t="s">
        <v>547</v>
      </c>
      <c r="C283" s="46" t="e">
        <v>#NAME?</v>
      </c>
      <c r="D283" s="46">
        <v>1</v>
      </c>
      <c r="E283" s="46" t="s">
        <v>30</v>
      </c>
      <c r="F283" s="49">
        <v>1.76</v>
      </c>
      <c r="G283" s="46"/>
      <c r="H283" s="50"/>
    </row>
    <row r="284" customHeight="1" spans="1:8">
      <c r="A284" s="109" t="s">
        <v>548</v>
      </c>
      <c r="B284" s="49" t="s">
        <v>549</v>
      </c>
      <c r="C284" s="46" t="e">
        <v>#NAME?</v>
      </c>
      <c r="D284" s="46">
        <v>1</v>
      </c>
      <c r="E284" s="46" t="s">
        <v>11</v>
      </c>
      <c r="F284" s="49">
        <v>97.2</v>
      </c>
      <c r="G284" s="46"/>
      <c r="H284" s="50"/>
    </row>
    <row r="285" customHeight="1" spans="2:8">
      <c r="B285" s="49"/>
      <c r="C285" s="46"/>
      <c r="D285" s="46"/>
      <c r="E285" s="46"/>
      <c r="F285" s="49"/>
      <c r="G285" s="46"/>
      <c r="H285" s="50"/>
    </row>
    <row r="286" customHeight="1" spans="2:8">
      <c r="B286" s="49"/>
      <c r="C286" s="46"/>
      <c r="D286" s="46"/>
      <c r="E286" s="46"/>
      <c r="F286" s="49"/>
      <c r="G286" s="46"/>
      <c r="H286" s="50"/>
    </row>
    <row r="287" customHeight="1" spans="2:8">
      <c r="B287" s="49"/>
      <c r="C287" s="46"/>
      <c r="D287" s="46"/>
      <c r="E287" s="46"/>
      <c r="F287" s="49"/>
      <c r="G287" s="46"/>
      <c r="H287" s="50"/>
    </row>
    <row r="288" customHeight="1" spans="2:8">
      <c r="B288" s="49"/>
      <c r="C288" s="46"/>
      <c r="D288" s="46"/>
      <c r="E288" s="46"/>
      <c r="F288" s="49"/>
      <c r="G288" s="46"/>
      <c r="H288" s="50"/>
    </row>
    <row r="289" customHeight="1" spans="2:8">
      <c r="B289" s="49"/>
      <c r="C289" s="46"/>
      <c r="D289" s="46"/>
      <c r="E289" s="46"/>
      <c r="F289" s="49"/>
      <c r="G289" s="46"/>
      <c r="H289" s="50"/>
    </row>
    <row r="290" customHeight="1" spans="2:8">
      <c r="B290" s="49"/>
      <c r="C290" s="46"/>
      <c r="D290" s="46"/>
      <c r="E290" s="46"/>
      <c r="F290" s="49"/>
      <c r="G290" s="46"/>
      <c r="H290" s="50"/>
    </row>
    <row r="291" customHeight="1" spans="2:8">
      <c r="B291" s="49"/>
      <c r="C291" s="46"/>
      <c r="D291" s="46"/>
      <c r="E291" s="46"/>
      <c r="F291" s="49"/>
      <c r="G291" s="46"/>
      <c r="H291" s="50"/>
    </row>
    <row r="292" customHeight="1" spans="2:8">
      <c r="B292" s="49"/>
      <c r="C292" s="46"/>
      <c r="D292" s="46"/>
      <c r="E292" s="46"/>
      <c r="F292" s="49"/>
      <c r="G292" s="46"/>
      <c r="H292" s="50"/>
    </row>
    <row r="293" customHeight="1" spans="2:8">
      <c r="B293" s="49"/>
      <c r="C293" s="46"/>
      <c r="D293" s="46"/>
      <c r="E293" s="46"/>
      <c r="F293" s="49"/>
      <c r="G293" s="46"/>
      <c r="H293" s="50"/>
    </row>
    <row r="294" customHeight="1" spans="2:8">
      <c r="B294" s="49"/>
      <c r="C294" s="46"/>
      <c r="D294" s="46"/>
      <c r="E294" s="46"/>
      <c r="F294" s="49"/>
      <c r="G294" s="46"/>
      <c r="H294" s="50"/>
    </row>
    <row r="295" customHeight="1" spans="2:8">
      <c r="B295" s="49"/>
      <c r="C295" s="46"/>
      <c r="D295" s="46"/>
      <c r="E295" s="46"/>
      <c r="F295" s="49"/>
      <c r="G295" s="46"/>
      <c r="H295" s="50"/>
    </row>
    <row r="296" customHeight="1" spans="2:8">
      <c r="B296" s="49"/>
      <c r="C296" s="46"/>
      <c r="D296" s="46"/>
      <c r="E296" s="46"/>
      <c r="F296" s="49"/>
      <c r="G296" s="46"/>
      <c r="H296" s="50"/>
    </row>
    <row r="297" customHeight="1" spans="2:8">
      <c r="B297" s="49"/>
      <c r="C297" s="46"/>
      <c r="D297" s="46"/>
      <c r="E297" s="46"/>
      <c r="F297" s="49"/>
      <c r="G297" s="46"/>
      <c r="H297" s="50"/>
    </row>
    <row r="298" customHeight="1" spans="2:8">
      <c r="B298" s="49"/>
      <c r="C298" s="46"/>
      <c r="D298" s="46"/>
      <c r="E298" s="46"/>
      <c r="F298" s="49"/>
      <c r="G298" s="46"/>
      <c r="H298" s="50"/>
    </row>
    <row r="299" customHeight="1" spans="2:8">
      <c r="B299" s="49"/>
      <c r="C299" s="46"/>
      <c r="D299" s="46"/>
      <c r="E299" s="46"/>
      <c r="F299" s="49"/>
      <c r="G299" s="46"/>
      <c r="H299" s="50"/>
    </row>
    <row r="300" customHeight="1" spans="2:8">
      <c r="B300" s="49"/>
      <c r="C300" s="46"/>
      <c r="D300" s="46"/>
      <c r="E300" s="46"/>
      <c r="F300" s="49"/>
      <c r="G300" s="46"/>
      <c r="H300" s="50"/>
    </row>
    <row r="301" customHeight="1" spans="2:8">
      <c r="B301" s="49"/>
      <c r="C301" s="46"/>
      <c r="D301" s="46"/>
      <c r="E301" s="46"/>
      <c r="F301" s="49"/>
      <c r="G301" s="46"/>
      <c r="H301" s="50"/>
    </row>
    <row r="302" customHeight="1" spans="2:8">
      <c r="B302" s="49"/>
      <c r="C302" s="46"/>
      <c r="D302" s="46"/>
      <c r="E302" s="46"/>
      <c r="F302" s="49"/>
      <c r="G302" s="46"/>
      <c r="H302" s="50"/>
    </row>
    <row r="303" customHeight="1" spans="2:8">
      <c r="B303" s="49"/>
      <c r="C303" s="46"/>
      <c r="D303" s="46"/>
      <c r="E303" s="46"/>
      <c r="F303" s="49"/>
      <c r="G303" s="46"/>
      <c r="H303" s="50"/>
    </row>
    <row r="304" customHeight="1" spans="2:8">
      <c r="B304" s="49"/>
      <c r="C304" s="46"/>
      <c r="D304" s="46"/>
      <c r="E304" s="46"/>
      <c r="F304" s="49"/>
      <c r="G304" s="46"/>
      <c r="H304" s="50"/>
    </row>
    <row r="305" customHeight="1" spans="2:8">
      <c r="B305" s="49"/>
      <c r="C305" s="46"/>
      <c r="D305" s="46"/>
      <c r="E305" s="46"/>
      <c r="F305" s="49"/>
      <c r="G305" s="46"/>
      <c r="H305" s="50"/>
    </row>
    <row r="306" customHeight="1" spans="2:8">
      <c r="B306" s="49"/>
      <c r="C306" s="46"/>
      <c r="D306" s="46"/>
      <c r="E306" s="46"/>
      <c r="F306" s="49"/>
      <c r="G306" s="46"/>
      <c r="H306" s="50"/>
    </row>
    <row r="307" customHeight="1" spans="2:8">
      <c r="B307" s="49"/>
      <c r="C307" s="46"/>
      <c r="D307" s="46"/>
      <c r="E307" s="46"/>
      <c r="F307" s="49"/>
      <c r="G307" s="46"/>
      <c r="H307" s="50"/>
    </row>
    <row r="308" customHeight="1" spans="2:8">
      <c r="B308" s="49"/>
      <c r="C308" s="46"/>
      <c r="D308" s="46"/>
      <c r="E308" s="46"/>
      <c r="F308" s="49"/>
      <c r="G308" s="46"/>
      <c r="H308" s="50"/>
    </row>
    <row r="309" customHeight="1" spans="2:8">
      <c r="B309" s="49"/>
      <c r="C309" s="46"/>
      <c r="D309" s="46"/>
      <c r="E309" s="46"/>
      <c r="F309" s="49"/>
      <c r="G309" s="46"/>
      <c r="H309" s="50"/>
    </row>
    <row r="310" customHeight="1" spans="2:8">
      <c r="B310" s="49"/>
      <c r="C310" s="46"/>
      <c r="D310" s="46"/>
      <c r="E310" s="46"/>
      <c r="F310" s="49"/>
      <c r="G310" s="46"/>
      <c r="H310" s="50"/>
    </row>
    <row r="311" customHeight="1" spans="2:8">
      <c r="B311" s="49"/>
      <c r="C311" s="46"/>
      <c r="D311" s="46"/>
      <c r="E311" s="46"/>
      <c r="F311" s="49"/>
      <c r="G311" s="46"/>
      <c r="H311" s="50"/>
    </row>
    <row r="312" customHeight="1" spans="2:8">
      <c r="B312" s="49"/>
      <c r="C312" s="46"/>
      <c r="D312" s="46"/>
      <c r="E312" s="46"/>
      <c r="F312" s="49"/>
      <c r="G312" s="46"/>
      <c r="H312" s="50"/>
    </row>
    <row r="313" customHeight="1" spans="2:8">
      <c r="B313" s="49"/>
      <c r="C313" s="46"/>
      <c r="D313" s="46"/>
      <c r="E313" s="46"/>
      <c r="F313" s="49"/>
      <c r="G313" s="46"/>
      <c r="H313" s="50"/>
    </row>
    <row r="314" customHeight="1" spans="2:8">
      <c r="B314" s="49"/>
      <c r="C314" s="46"/>
      <c r="D314" s="46"/>
      <c r="E314" s="46"/>
      <c r="F314" s="49"/>
      <c r="G314" s="46"/>
      <c r="H314" s="50"/>
    </row>
    <row r="315" customHeight="1" spans="2:8">
      <c r="B315" s="49"/>
      <c r="C315" s="46"/>
      <c r="D315" s="46"/>
      <c r="E315" s="46"/>
      <c r="F315" s="49"/>
      <c r="G315" s="46"/>
      <c r="H315" s="50"/>
    </row>
    <row r="316" customHeight="1" spans="2:8">
      <c r="B316" s="49"/>
      <c r="C316" s="46"/>
      <c r="D316" s="46"/>
      <c r="E316" s="46"/>
      <c r="F316" s="49"/>
      <c r="G316" s="46"/>
      <c r="H316" s="50"/>
    </row>
    <row r="317" customHeight="1" spans="2:8">
      <c r="B317" s="49"/>
      <c r="C317" s="46"/>
      <c r="D317" s="46"/>
      <c r="E317" s="46"/>
      <c r="F317" s="49"/>
      <c r="G317" s="46"/>
      <c r="H317" s="50"/>
    </row>
    <row r="318" customHeight="1" spans="2:8">
      <c r="B318" s="49"/>
      <c r="C318" s="46"/>
      <c r="D318" s="46"/>
      <c r="E318" s="46"/>
      <c r="F318" s="49"/>
      <c r="G318" s="46"/>
      <c r="H318" s="50"/>
    </row>
    <row r="319" customHeight="1" spans="2:8">
      <c r="B319" s="49"/>
      <c r="C319" s="46"/>
      <c r="D319" s="46"/>
      <c r="E319" s="46"/>
      <c r="F319" s="49"/>
      <c r="G319" s="46"/>
      <c r="H319" s="50"/>
    </row>
    <row r="320" customHeight="1" spans="2:8">
      <c r="B320" s="49"/>
      <c r="C320" s="46"/>
      <c r="D320" s="46"/>
      <c r="E320" s="46"/>
      <c r="F320" s="49"/>
      <c r="G320" s="46"/>
      <c r="H320" s="50"/>
    </row>
    <row r="321" customHeight="1" spans="2:8">
      <c r="B321" s="49"/>
      <c r="C321" s="46"/>
      <c r="D321" s="46"/>
      <c r="E321" s="46"/>
      <c r="F321" s="49"/>
      <c r="G321" s="46"/>
      <c r="H321" s="50"/>
    </row>
    <row r="322" customHeight="1" spans="2:8">
      <c r="B322" s="49"/>
      <c r="C322" s="46"/>
      <c r="D322" s="46"/>
      <c r="E322" s="46"/>
      <c r="F322" s="49"/>
      <c r="G322" s="46"/>
      <c r="H322" s="50"/>
    </row>
    <row r="323" customHeight="1" spans="2:8">
      <c r="B323" s="49"/>
      <c r="C323" s="46"/>
      <c r="D323" s="46"/>
      <c r="E323" s="46"/>
      <c r="F323" s="49"/>
      <c r="G323" s="46"/>
      <c r="H323" s="50"/>
    </row>
    <row r="324" customHeight="1" spans="2:8">
      <c r="B324" s="49"/>
      <c r="C324" s="46"/>
      <c r="D324" s="46"/>
      <c r="E324" s="46"/>
      <c r="F324" s="49"/>
      <c r="G324" s="46"/>
      <c r="H324" s="50"/>
    </row>
    <row r="325" customHeight="1" spans="2:8">
      <c r="B325" s="49"/>
      <c r="C325" s="46"/>
      <c r="D325" s="46"/>
      <c r="E325" s="46"/>
      <c r="F325" s="49"/>
      <c r="G325" s="46"/>
      <c r="H325" s="50"/>
    </row>
    <row r="326" customHeight="1" spans="2:8">
      <c r="B326" s="49"/>
      <c r="C326" s="46"/>
      <c r="D326" s="46"/>
      <c r="E326" s="46"/>
      <c r="F326" s="49"/>
      <c r="G326" s="46"/>
      <c r="H326" s="50"/>
    </row>
    <row r="327" customHeight="1" spans="2:8">
      <c r="B327" s="49"/>
      <c r="C327" s="46"/>
      <c r="D327" s="46"/>
      <c r="E327" s="46"/>
      <c r="F327" s="49"/>
      <c r="G327" s="46"/>
      <c r="H327" s="50"/>
    </row>
    <row r="328" customHeight="1" spans="2:8">
      <c r="B328" s="49"/>
      <c r="C328" s="46"/>
      <c r="D328" s="46"/>
      <c r="E328" s="46"/>
      <c r="F328" s="49"/>
      <c r="G328" s="46"/>
      <c r="H328" s="50"/>
    </row>
    <row r="329" customHeight="1" spans="2:8">
      <c r="B329" s="49"/>
      <c r="C329" s="46"/>
      <c r="D329" s="46"/>
      <c r="E329" s="46"/>
      <c r="F329" s="49"/>
      <c r="G329" s="46"/>
      <c r="H329" s="50"/>
    </row>
    <row r="330" customHeight="1" spans="2:8">
      <c r="B330" s="49"/>
      <c r="C330" s="46"/>
      <c r="D330" s="46"/>
      <c r="E330" s="46"/>
      <c r="F330" s="49"/>
      <c r="G330" s="46"/>
      <c r="H330" s="50"/>
    </row>
    <row r="331" customHeight="1" spans="2:8">
      <c r="B331" s="49"/>
      <c r="C331" s="46"/>
      <c r="D331" s="46"/>
      <c r="E331" s="46"/>
      <c r="F331" s="49"/>
      <c r="G331" s="46"/>
      <c r="H331" s="50"/>
    </row>
    <row r="332" customHeight="1" spans="2:8">
      <c r="B332" s="49"/>
      <c r="C332" s="46"/>
      <c r="D332" s="107"/>
      <c r="H332" s="50"/>
    </row>
  </sheetData>
  <autoFilter xmlns:etc="http://www.wps.cn/officeDocument/2017/etCustomData" ref="A1:H28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22"/>
  <sheetViews>
    <sheetView tabSelected="1" zoomScale="130" zoomScaleNormal="130" workbookViewId="0">
      <selection activeCell="G9" sqref="G9"/>
    </sheetView>
  </sheetViews>
  <sheetFormatPr defaultColWidth="9" defaultRowHeight="14.25"/>
  <cols>
    <col min="1" max="1" width="4" style="5" customWidth="1"/>
    <col min="2" max="2" width="5.5" style="6" customWidth="1"/>
    <col min="3" max="3" width="12.5" style="7" customWidth="1"/>
    <col min="4" max="4" width="18.25" style="6" customWidth="1"/>
    <col min="5" max="5" width="4.58333333333333" style="5" customWidth="1"/>
    <col min="6" max="6" width="5.575" style="8" customWidth="1"/>
    <col min="7" max="7" width="5.66666666666667" style="9" customWidth="1"/>
    <col min="8" max="8" width="8.75" style="9" customWidth="1"/>
    <col min="9" max="246" width="9" style="10" customWidth="1"/>
  </cols>
  <sheetData>
    <row r="1" s="1" customFormat="1" ht="9.75" customHeight="1" spans="1:8">
      <c r="A1" s="11"/>
      <c r="B1" s="12"/>
      <c r="C1" s="13"/>
      <c r="D1" s="12"/>
      <c r="E1" s="11"/>
      <c r="F1" s="14"/>
      <c r="G1" s="15"/>
      <c r="H1" s="15"/>
    </row>
    <row r="2" s="1" customFormat="1" ht="11.25" spans="1:8">
      <c r="A2" s="11"/>
      <c r="B2" s="12"/>
      <c r="C2" s="13"/>
      <c r="D2" s="12"/>
      <c r="E2" s="11"/>
      <c r="F2" s="14"/>
      <c r="G2" s="15"/>
      <c r="H2" s="15"/>
    </row>
    <row r="3" s="2" customFormat="1" ht="31" customHeight="1" spans="1:9">
      <c r="A3" s="16" t="s">
        <v>550</v>
      </c>
      <c r="B3" s="16"/>
      <c r="C3" s="16"/>
      <c r="D3" s="16"/>
      <c r="E3" s="16"/>
      <c r="F3" s="16"/>
      <c r="G3" s="16"/>
      <c r="H3" s="16"/>
      <c r="I3" s="16"/>
    </row>
    <row r="4" s="2" customFormat="1" ht="24" customHeight="1" spans="1:9">
      <c r="A4" s="17" t="s">
        <v>551</v>
      </c>
      <c r="B4" s="17"/>
      <c r="C4" s="17"/>
      <c r="D4" s="17"/>
      <c r="E4" s="17"/>
      <c r="F4" s="17"/>
      <c r="G4" s="17"/>
      <c r="H4" s="17"/>
      <c r="I4" s="17"/>
    </row>
    <row r="5" s="2" customFormat="1" ht="24" customHeight="1" spans="1:9">
      <c r="A5" s="17" t="s">
        <v>552</v>
      </c>
      <c r="B5" s="17"/>
      <c r="C5" s="17"/>
      <c r="D5" s="17"/>
      <c r="E5" s="17"/>
      <c r="F5" s="17"/>
      <c r="G5" s="17"/>
      <c r="H5" s="17"/>
      <c r="I5" s="17"/>
    </row>
    <row r="6" s="2" customFormat="1" ht="11" customHeight="1" spans="1:9">
      <c r="A6" s="18" t="s">
        <v>0</v>
      </c>
      <c r="B6" s="18" t="s">
        <v>553</v>
      </c>
      <c r="C6" s="19" t="s">
        <v>1</v>
      </c>
      <c r="D6" s="19" t="s">
        <v>554</v>
      </c>
      <c r="E6" s="20" t="s">
        <v>555</v>
      </c>
      <c r="F6" s="19" t="s">
        <v>2</v>
      </c>
      <c r="G6" s="21" t="s">
        <v>556</v>
      </c>
      <c r="H6" s="21" t="s">
        <v>557</v>
      </c>
      <c r="I6" s="21" t="s">
        <v>558</v>
      </c>
    </row>
    <row r="7" s="2" customFormat="1" ht="29" customHeight="1" spans="1:9">
      <c r="A7" s="18"/>
      <c r="B7" s="18"/>
      <c r="C7" s="19"/>
      <c r="D7" s="19"/>
      <c r="E7" s="20"/>
      <c r="F7" s="19"/>
      <c r="G7" s="21"/>
      <c r="H7" s="21"/>
      <c r="I7" s="21"/>
    </row>
    <row r="8" s="2" customFormat="1" ht="15" customHeight="1" spans="1:9">
      <c r="A8" s="19" t="s">
        <v>559</v>
      </c>
      <c r="B8" s="22" t="s">
        <v>560</v>
      </c>
      <c r="C8" s="23"/>
      <c r="D8" s="24"/>
      <c r="E8" s="24"/>
      <c r="F8" s="25"/>
      <c r="G8" s="26"/>
      <c r="H8" s="18"/>
      <c r="I8" s="38"/>
    </row>
    <row r="9" s="3" customFormat="1" ht="49" customHeight="1" spans="1:246">
      <c r="A9" s="27">
        <v>1</v>
      </c>
      <c r="B9" s="28"/>
      <c r="C9" s="29" t="s">
        <v>561</v>
      </c>
      <c r="D9" s="30" t="s">
        <v>562</v>
      </c>
      <c r="E9" s="27" t="s">
        <v>56</v>
      </c>
      <c r="F9" s="31">
        <f>2.76*6</f>
        <v>16.56</v>
      </c>
      <c r="G9" s="32"/>
      <c r="H9" s="32"/>
      <c r="I9" s="39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</row>
    <row r="10" s="3" customFormat="1" ht="55" customHeight="1" spans="1:246">
      <c r="A10" s="27">
        <v>2</v>
      </c>
      <c r="B10" s="28"/>
      <c r="C10" s="29" t="s">
        <v>563</v>
      </c>
      <c r="D10" s="30" t="s">
        <v>564</v>
      </c>
      <c r="E10" s="27" t="s">
        <v>56</v>
      </c>
      <c r="F10" s="31">
        <f>(22+12)*2.76-2.4*1.8*3</f>
        <v>80.88</v>
      </c>
      <c r="G10" s="32"/>
      <c r="H10" s="32"/>
      <c r="I10" s="39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</row>
    <row r="11" s="3" customFormat="1" ht="63" customHeight="1" spans="1:246">
      <c r="A11" s="27">
        <v>3</v>
      </c>
      <c r="B11" s="28"/>
      <c r="C11" s="29" t="s">
        <v>565</v>
      </c>
      <c r="D11" s="30" t="s">
        <v>566</v>
      </c>
      <c r="E11" s="27" t="s">
        <v>56</v>
      </c>
      <c r="F11" s="31">
        <f>10.07*6.01</f>
        <v>60.5207</v>
      </c>
      <c r="G11" s="32"/>
      <c r="H11" s="32"/>
      <c r="I11" s="39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</row>
    <row r="12" s="3" customFormat="1" ht="33" customHeight="1" spans="1:246">
      <c r="A12" s="27">
        <v>4</v>
      </c>
      <c r="B12" s="28"/>
      <c r="C12" s="29" t="s">
        <v>567</v>
      </c>
      <c r="D12" s="30" t="s">
        <v>568</v>
      </c>
      <c r="E12" s="27" t="s">
        <v>56</v>
      </c>
      <c r="F12" s="31">
        <f>F11</f>
        <v>60.5207</v>
      </c>
      <c r="G12" s="32"/>
      <c r="H12" s="32"/>
      <c r="I12" s="39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</row>
    <row r="13" s="3" customFormat="1" ht="61" customHeight="1" spans="1:246">
      <c r="A13" s="27">
        <v>5</v>
      </c>
      <c r="B13" s="28"/>
      <c r="C13" s="29" t="s">
        <v>569</v>
      </c>
      <c r="D13" s="30" t="s">
        <v>570</v>
      </c>
      <c r="E13" s="27" t="s">
        <v>56</v>
      </c>
      <c r="F13" s="31">
        <f>F11</f>
        <v>60.5207</v>
      </c>
      <c r="G13" s="32"/>
      <c r="H13" s="32"/>
      <c r="I13" s="39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</row>
    <row r="14" s="3" customFormat="1" ht="51" customHeight="1" spans="1:246">
      <c r="A14" s="27">
        <v>6</v>
      </c>
      <c r="B14" s="28"/>
      <c r="C14" s="29" t="s">
        <v>571</v>
      </c>
      <c r="D14" s="30" t="s">
        <v>572</v>
      </c>
      <c r="E14" s="27" t="s">
        <v>177</v>
      </c>
      <c r="F14" s="31">
        <v>9</v>
      </c>
      <c r="G14" s="32"/>
      <c r="H14" s="32"/>
      <c r="I14" s="39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</row>
    <row r="15" s="3" customFormat="1" ht="35" customHeight="1" spans="1:246">
      <c r="A15" s="27">
        <v>7</v>
      </c>
      <c r="B15" s="28"/>
      <c r="C15" s="29" t="s">
        <v>573</v>
      </c>
      <c r="D15" s="30" t="s">
        <v>574</v>
      </c>
      <c r="E15" s="27" t="s">
        <v>177</v>
      </c>
      <c r="F15" s="31">
        <f>16*4</f>
        <v>64</v>
      </c>
      <c r="G15" s="32"/>
      <c r="H15" s="32"/>
      <c r="I15" s="39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</row>
    <row r="16" s="3" customFormat="1" ht="36" customHeight="1" spans="1:246">
      <c r="A16" s="27">
        <v>8</v>
      </c>
      <c r="B16" s="28"/>
      <c r="C16" s="29" t="s">
        <v>575</v>
      </c>
      <c r="D16" s="30" t="s">
        <v>576</v>
      </c>
      <c r="E16" s="27" t="s">
        <v>56</v>
      </c>
      <c r="F16" s="31">
        <f>1.2*2</f>
        <v>2.4</v>
      </c>
      <c r="G16" s="32"/>
      <c r="H16" s="32"/>
      <c r="I16" s="39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</row>
    <row r="17" s="3" customFormat="1" ht="42" customHeight="1" spans="1:246">
      <c r="A17" s="27">
        <v>9</v>
      </c>
      <c r="B17" s="28"/>
      <c r="C17" s="29" t="s">
        <v>577</v>
      </c>
      <c r="D17" s="30" t="s">
        <v>578</v>
      </c>
      <c r="E17" s="27" t="s">
        <v>56</v>
      </c>
      <c r="F17" s="31">
        <f>2.4*1.8*3</f>
        <v>12.96</v>
      </c>
      <c r="G17" s="32"/>
      <c r="H17" s="32"/>
      <c r="I17" s="39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</row>
    <row r="18" s="3" customFormat="1" ht="25" customHeight="1" spans="1:246">
      <c r="A18" s="27">
        <v>10</v>
      </c>
      <c r="B18" s="28"/>
      <c r="C18" s="29" t="s">
        <v>579</v>
      </c>
      <c r="D18" s="30" t="s">
        <v>580</v>
      </c>
      <c r="E18" s="27" t="s">
        <v>56</v>
      </c>
      <c r="F18" s="31">
        <f>2.4*1.8*3</f>
        <v>12.96</v>
      </c>
      <c r="G18" s="32"/>
      <c r="H18" s="32"/>
      <c r="I18" s="39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</row>
    <row r="19" s="3" customFormat="1" ht="25" customHeight="1" spans="1:246">
      <c r="A19" s="27">
        <v>11</v>
      </c>
      <c r="B19" s="28"/>
      <c r="C19" s="29" t="s">
        <v>581</v>
      </c>
      <c r="D19" s="30" t="s">
        <v>582</v>
      </c>
      <c r="E19" s="27" t="s">
        <v>583</v>
      </c>
      <c r="F19" s="31">
        <v>1</v>
      </c>
      <c r="G19" s="32"/>
      <c r="H19" s="32"/>
      <c r="I19" s="39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</row>
    <row r="20" s="3" customFormat="1" ht="35" customHeight="1" spans="1:246">
      <c r="A20" s="27">
        <v>12</v>
      </c>
      <c r="B20" s="28"/>
      <c r="C20" s="29" t="s">
        <v>584</v>
      </c>
      <c r="D20" s="30" t="s">
        <v>585</v>
      </c>
      <c r="E20" s="27" t="s">
        <v>583</v>
      </c>
      <c r="F20" s="31">
        <v>1</v>
      </c>
      <c r="G20" s="32"/>
      <c r="H20" s="32"/>
      <c r="I20" s="39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</row>
    <row r="21" s="3" customFormat="1" ht="43" customHeight="1" spans="1:246">
      <c r="A21" s="27">
        <v>13</v>
      </c>
      <c r="B21" s="28"/>
      <c r="C21" s="29" t="s">
        <v>586</v>
      </c>
      <c r="D21" s="30" t="s">
        <v>587</v>
      </c>
      <c r="E21" s="27" t="s">
        <v>56</v>
      </c>
      <c r="F21" s="31">
        <f>F12</f>
        <v>60.5207</v>
      </c>
      <c r="G21" s="32"/>
      <c r="H21" s="32"/>
      <c r="I21" s="39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</row>
    <row r="22" s="4" customFormat="1" ht="17" customHeight="1" spans="1:246">
      <c r="A22" s="33"/>
      <c r="B22" s="33" t="s">
        <v>588</v>
      </c>
      <c r="C22" s="34"/>
      <c r="D22" s="35"/>
      <c r="E22" s="36"/>
      <c r="F22" s="33"/>
      <c r="G22" s="37"/>
      <c r="H22" s="37"/>
      <c r="I22" s="41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</row>
  </sheetData>
  <mergeCells count="12">
    <mergeCell ref="A3:I3"/>
    <mergeCell ref="A4:I4"/>
    <mergeCell ref="A5:I5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08661417322835" right="0.708661417322835" top="0.748031496062992" bottom="0.748031496062992" header="0.31496062992126" footer="0.31496062992126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工程量计算式</vt:lpstr>
      <vt:lpstr>4楼办公改造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王茂金</dc:creator>
  <cp:lastModifiedBy>yuan365</cp:lastModifiedBy>
  <dcterms:created xsi:type="dcterms:W3CDTF">2015-12-21T01:12:00Z</dcterms:created>
  <dcterms:modified xsi:type="dcterms:W3CDTF">2024-11-12T09:11:21Z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BD417DF7A8A443CCAC676769D32CA717</vt:lpwstr>
  </property>
</Properties>
</file>